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50" activeTab="1"/>
  </bookViews>
  <sheets>
    <sheet name="Planilha orçamentaria" sheetId="1" r:id="rId1"/>
    <sheet name="CRONOGRAMA" sheetId="3" r:id="rId2"/>
    <sheet name="MC" sheetId="2" r:id="rId3"/>
    <sheet name="Plan1" sheetId="4" r:id="rId4"/>
  </sheets>
  <definedNames>
    <definedName name="_xlnm.Print_Area" localSheetId="2">MC!$A$1:$I$131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2"/>
  <c r="D94" l="1"/>
  <c r="C95" s="1"/>
  <c r="E95" s="1"/>
  <c r="F95" s="1"/>
  <c r="D95"/>
  <c r="C94"/>
  <c r="E94" s="1"/>
  <c r="F94" s="1"/>
  <c r="D64"/>
  <c r="D63"/>
  <c r="E33"/>
  <c r="F33" s="1"/>
  <c r="E34"/>
  <c r="F34" s="1"/>
  <c r="C34"/>
  <c r="C33"/>
  <c r="C89"/>
  <c r="D88"/>
  <c r="C88"/>
  <c r="D103"/>
  <c r="C103"/>
  <c r="D102"/>
  <c r="E102" s="1"/>
  <c r="F102" s="1"/>
  <c r="C102"/>
  <c r="D101"/>
  <c r="C101"/>
  <c r="E101" s="1"/>
  <c r="F101" s="1"/>
  <c r="C100"/>
  <c r="D100"/>
  <c r="D99"/>
  <c r="D90"/>
  <c r="C91" s="1"/>
  <c r="D91"/>
  <c r="C92" s="1"/>
  <c r="E92" s="1"/>
  <c r="F92" s="1"/>
  <c r="D92"/>
  <c r="C93" s="1"/>
  <c r="D93"/>
  <c r="C96" s="1"/>
  <c r="D96"/>
  <c r="C97" s="1"/>
  <c r="D97"/>
  <c r="C98" s="1"/>
  <c r="E98" s="1"/>
  <c r="F98" s="1"/>
  <c r="D98"/>
  <c r="C99" s="1"/>
  <c r="D89"/>
  <c r="C90" s="1"/>
  <c r="E90" s="1"/>
  <c r="F90" s="1"/>
  <c r="D87"/>
  <c r="D86"/>
  <c r="D83"/>
  <c r="C84" s="1"/>
  <c r="E84" s="1"/>
  <c r="F84" s="1"/>
  <c r="D84"/>
  <c r="C85" s="1"/>
  <c r="D85"/>
  <c r="D82"/>
  <c r="C83" s="1"/>
  <c r="E83" s="1"/>
  <c r="F83" s="1"/>
  <c r="C82"/>
  <c r="E82" s="1"/>
  <c r="F82" s="1"/>
  <c r="C87"/>
  <c r="E87" s="1"/>
  <c r="F87" s="1"/>
  <c r="D72"/>
  <c r="D74"/>
  <c r="D71"/>
  <c r="D73"/>
  <c r="D56"/>
  <c r="D54"/>
  <c r="D50"/>
  <c r="D51"/>
  <c r="D52"/>
  <c r="D53"/>
  <c r="D55"/>
  <c r="D57"/>
  <c r="D58"/>
  <c r="D59"/>
  <c r="D60"/>
  <c r="D61"/>
  <c r="D62"/>
  <c r="D65"/>
  <c r="D66"/>
  <c r="D67"/>
  <c r="D68"/>
  <c r="D69"/>
  <c r="D70"/>
  <c r="D75"/>
  <c r="D49"/>
  <c r="E42"/>
  <c r="F42" s="1"/>
  <c r="E41"/>
  <c r="F41" s="1"/>
  <c r="E40"/>
  <c r="F40" s="1"/>
  <c r="C39"/>
  <c r="E39" s="1"/>
  <c r="F39" s="1"/>
  <c r="E38"/>
  <c r="F38" s="1"/>
  <c r="E37"/>
  <c r="F37" s="1"/>
  <c r="E36"/>
  <c r="F36" s="1"/>
  <c r="E35"/>
  <c r="F35" s="1"/>
  <c r="E32"/>
  <c r="F32" s="1"/>
  <c r="E31"/>
  <c r="F31" s="1"/>
  <c r="E30"/>
  <c r="F30" s="1"/>
  <c r="E29"/>
  <c r="F29" s="1"/>
  <c r="C28"/>
  <c r="E28" s="1"/>
  <c r="F28" s="1"/>
  <c r="E27"/>
  <c r="F27" s="1"/>
  <c r="C26"/>
  <c r="E26" s="1"/>
  <c r="F26" s="1"/>
  <c r="E25"/>
  <c r="F25" s="1"/>
  <c r="E24"/>
  <c r="F24" s="1"/>
  <c r="C23"/>
  <c r="E23" s="1"/>
  <c r="F23" s="1"/>
  <c r="E22"/>
  <c r="F22" s="1"/>
  <c r="E21"/>
  <c r="F21" s="1"/>
  <c r="S130"/>
  <c r="O105"/>
  <c r="S119" s="1"/>
  <c r="O47"/>
  <c r="Q47" s="1"/>
  <c r="R47" s="1"/>
  <c r="F14" i="1"/>
  <c r="T114" i="2"/>
  <c r="T115"/>
  <c r="T116"/>
  <c r="T117"/>
  <c r="T118"/>
  <c r="T119"/>
  <c r="T120"/>
  <c r="T121"/>
  <c r="T122"/>
  <c r="T123"/>
  <c r="T124"/>
  <c r="T125"/>
  <c r="T126"/>
  <c r="T127"/>
  <c r="T128"/>
  <c r="T129"/>
  <c r="T130"/>
  <c r="T131"/>
  <c r="T132"/>
  <c r="T133"/>
  <c r="T113"/>
  <c r="S113"/>
  <c r="S114"/>
  <c r="S115"/>
  <c r="S116"/>
  <c r="S118"/>
  <c r="S120"/>
  <c r="S121"/>
  <c r="S122"/>
  <c r="S123"/>
  <c r="S124"/>
  <c r="S125"/>
  <c r="S126"/>
  <c r="S127"/>
  <c r="S128"/>
  <c r="S129"/>
  <c r="S131"/>
  <c r="S132"/>
  <c r="S133"/>
  <c r="T112"/>
  <c r="S112"/>
  <c r="R119"/>
  <c r="R120"/>
  <c r="R121"/>
  <c r="R122"/>
  <c r="R123"/>
  <c r="R124"/>
  <c r="R125"/>
  <c r="R126"/>
  <c r="R127"/>
  <c r="R128"/>
  <c r="R129"/>
  <c r="R130"/>
  <c r="R131"/>
  <c r="R132"/>
  <c r="R133"/>
  <c r="R113"/>
  <c r="R114"/>
  <c r="R115"/>
  <c r="R116"/>
  <c r="R117"/>
  <c r="R118"/>
  <c r="Q107"/>
  <c r="R107" s="1"/>
  <c r="Q106"/>
  <c r="R106" s="1"/>
  <c r="Q45"/>
  <c r="R45" s="1"/>
  <c r="Q46"/>
  <c r="R46" s="1"/>
  <c r="Q104"/>
  <c r="R104" s="1"/>
  <c r="S117" l="1"/>
  <c r="E103"/>
  <c r="F103" s="1"/>
  <c r="E85"/>
  <c r="F85" s="1"/>
  <c r="E99"/>
  <c r="F99" s="1"/>
  <c r="E88"/>
  <c r="F88" s="1"/>
  <c r="E97"/>
  <c r="F97" s="1"/>
  <c r="E91"/>
  <c r="F91" s="1"/>
  <c r="E96"/>
  <c r="F96" s="1"/>
  <c r="C86"/>
  <c r="E86" s="1"/>
  <c r="F86" s="1"/>
  <c r="U125"/>
  <c r="V125" s="1"/>
  <c r="U121"/>
  <c r="V121" s="1"/>
  <c r="D76"/>
  <c r="E100"/>
  <c r="F100" s="1"/>
  <c r="E89"/>
  <c r="F89" s="1"/>
  <c r="E93"/>
  <c r="F93" s="1"/>
  <c r="Q105"/>
  <c r="R105" s="1"/>
  <c r="R108" s="1"/>
  <c r="U118"/>
  <c r="V118" s="1"/>
  <c r="U122"/>
  <c r="V122" s="1"/>
  <c r="U117"/>
  <c r="V117" s="1"/>
  <c r="U113"/>
  <c r="V113" s="1"/>
  <c r="F43"/>
  <c r="F26" i="1" s="1"/>
  <c r="U133" i="2"/>
  <c r="V133" s="1"/>
  <c r="U132"/>
  <c r="V132" s="1"/>
  <c r="U128"/>
  <c r="V128" s="1"/>
  <c r="U124"/>
  <c r="V124" s="1"/>
  <c r="U120"/>
  <c r="V120" s="1"/>
  <c r="U116"/>
  <c r="V116" s="1"/>
  <c r="U112"/>
  <c r="V112" s="1"/>
  <c r="U131"/>
  <c r="V131" s="1"/>
  <c r="U123"/>
  <c r="V123" s="1"/>
  <c r="U119"/>
  <c r="V119" s="1"/>
  <c r="U115"/>
  <c r="V115" s="1"/>
  <c r="U129"/>
  <c r="V129" s="1"/>
  <c r="U130"/>
  <c r="V130" s="1"/>
  <c r="U126"/>
  <c r="V126" s="1"/>
  <c r="U114"/>
  <c r="V114" s="1"/>
  <c r="U127"/>
  <c r="V127" s="1"/>
  <c r="R112"/>
  <c r="B10" i="3"/>
  <c r="C13"/>
  <c r="C11"/>
  <c r="H33" i="1"/>
  <c r="H29"/>
  <c r="F27" l="1"/>
  <c r="C110" i="2"/>
  <c r="B122"/>
  <c r="F32" i="1" s="1"/>
  <c r="F104" i="2"/>
  <c r="F28" i="1" s="1"/>
  <c r="H32"/>
  <c r="H27"/>
  <c r="H28"/>
  <c r="H26"/>
  <c r="H19"/>
  <c r="H20"/>
  <c r="H21"/>
  <c r="H22"/>
  <c r="H23"/>
  <c r="H18"/>
  <c r="I28" l="1"/>
  <c r="I32" l="1"/>
  <c r="I27" l="1"/>
  <c r="B127" i="2"/>
  <c r="G110"/>
  <c r="I26" i="1" l="1"/>
  <c r="C8" i="3" l="1"/>
  <c r="B7"/>
  <c r="D5"/>
  <c r="H14" i="1" l="1"/>
  <c r="I14" s="1"/>
  <c r="D127" i="2"/>
  <c r="F127" s="1"/>
  <c r="G127" s="1"/>
  <c r="G128" s="1"/>
  <c r="H13" i="1"/>
  <c r="F13"/>
  <c r="I23"/>
  <c r="I22"/>
  <c r="I21"/>
  <c r="I20"/>
  <c r="I19"/>
  <c r="I18"/>
  <c r="F33" l="1"/>
  <c r="I33" s="1"/>
  <c r="I31" s="1"/>
  <c r="E14" i="3" s="1"/>
  <c r="F14" s="1"/>
  <c r="I13" i="1"/>
  <c r="I12" s="1"/>
  <c r="I17"/>
  <c r="I11" l="1"/>
  <c r="E9" i="3"/>
  <c r="F9" s="1"/>
  <c r="G111" i="2" l="1"/>
  <c r="B115" s="1"/>
  <c r="D115" s="1"/>
  <c r="F29" i="1" l="1"/>
  <c r="I29" s="1"/>
  <c r="I25" s="1"/>
  <c r="G14" i="3"/>
  <c r="I16" i="1" l="1"/>
  <c r="I35" s="1"/>
  <c r="E4" i="3" s="1"/>
  <c r="E12"/>
  <c r="G12" s="1"/>
  <c r="G16" s="1"/>
  <c r="F12" l="1"/>
  <c r="F16" s="1"/>
  <c r="E16"/>
  <c r="E13" s="1"/>
  <c r="F15" l="1"/>
  <c r="E8"/>
  <c r="E11"/>
  <c r="G15"/>
  <c r="E15" l="1"/>
</calcChain>
</file>

<file path=xl/sharedStrings.xml><?xml version="1.0" encoding="utf-8"?>
<sst xmlns="http://schemas.openxmlformats.org/spreadsheetml/2006/main" count="215" uniqueCount="141">
  <si>
    <r>
      <t>PREFEITURA: Prefeitura Municipal de Bocaina de Minas</t>
    </r>
    <r>
      <rPr>
        <b/>
        <sz val="10"/>
        <rFont val="Calibri"/>
        <family val="2"/>
      </rPr>
      <t xml:space="preserve"> - MG</t>
    </r>
  </si>
  <si>
    <t>FOLHA Nº:  01/01</t>
  </si>
  <si>
    <t>OBRA: Calçamento em bloquete sextavado 8cm de espessura</t>
  </si>
  <si>
    <t xml:space="preserve">ISS: </t>
  </si>
  <si>
    <t xml:space="preserve">FORMA DE EXECUÇÃO: </t>
  </si>
  <si>
    <t>BDI:</t>
  </si>
  <si>
    <t>ITEM</t>
  </si>
  <si>
    <t>CÓDIGO</t>
  </si>
  <si>
    <t>DESCRIÇÃO</t>
  </si>
  <si>
    <t>UNIDADE</t>
  </si>
  <si>
    <t>QUANTIDADE</t>
  </si>
  <si>
    <t>PREÇO UNIT.      S/ LDI</t>
  </si>
  <si>
    <t>PREÇO UNIT.      C/ LDI</t>
  </si>
  <si>
    <t>PREÇO TOTAL</t>
  </si>
  <si>
    <t>SERVIÇOS PRELIMINARES</t>
  </si>
  <si>
    <t>IIO-001</t>
  </si>
  <si>
    <t>INSTALAÇÕES INICIAIS DA OBRA</t>
  </si>
  <si>
    <t>1.1</t>
  </si>
  <si>
    <t>FORNECIMENTO E COLOCAÇÃO DE PLACA DE OBRA EM CHAPA GALVANIZADA (3,00 X 1,50M)</t>
  </si>
  <si>
    <t>UN</t>
  </si>
  <si>
    <t>DRE-001</t>
  </si>
  <si>
    <t>DRENAGEM</t>
  </si>
  <si>
    <t>2.1</t>
  </si>
  <si>
    <t>TER-ESC-055</t>
  </si>
  <si>
    <t>ESCAVAÇÃO MECÂNICA DE VALAS COM DESCARGA LATERAL H &lt;= 1,50 M</t>
  </si>
  <si>
    <t>M3</t>
  </si>
  <si>
    <t>2.2</t>
  </si>
  <si>
    <t>DRE-TUB-055</t>
  </si>
  <si>
    <t>FORNECIMENTO, ASSENTAMENTO E REJUNTAMENTO DE TUBO DE CONCRETO SIMPLES PS1 D = 600 MM</t>
  </si>
  <si>
    <t>M</t>
  </si>
  <si>
    <t>2.3</t>
  </si>
  <si>
    <t>DRE-TUB-045</t>
  </si>
  <si>
    <t>FORNECIMENTO, ASSENTAMENTO E REJUNTAMENTO DE TUBO DE CONCRETO SIMPLES PS1 D = 400 MM</t>
  </si>
  <si>
    <t>2.4</t>
  </si>
  <si>
    <t>DRE-BOC-010</t>
  </si>
  <si>
    <t>BOCA DE LOBO SIMPLES (TIPO B), QUADRO, GRELHA E CANTONEIRA, INCLUSIVE ESCAVAÇÃO, REATERRO E BOTA-FORA</t>
  </si>
  <si>
    <t>2.5</t>
  </si>
  <si>
    <t>HID-CXS-145</t>
  </si>
  <si>
    <t>CAIXA ALVENARIA 100 X 100 X 80 CM, TAMPA EM CONCRETO-INSPEÇÃO /PASSAGEM, INCLUSIVE ESCAVAÇÃO, REATERRO E BOTA-FORA</t>
  </si>
  <si>
    <t>2.6</t>
  </si>
  <si>
    <t>TER-REA-010</t>
  </si>
  <si>
    <t>REATERRO COMPACTADO DE VALA COM EQUIPAMENTO PLACA VIBRATÓRIA</t>
  </si>
  <si>
    <t>OBR-001</t>
  </si>
  <si>
    <t>OBRAS VIÁRIAS (PAVIMENTAÇÃO DE RUA)</t>
  </si>
  <si>
    <t>REGULARIZAÇÃO DO SUBLEITO COM PROCTOR NORMAL</t>
  </si>
  <si>
    <t>M2</t>
  </si>
  <si>
    <t>SINAPI 94273</t>
  </si>
  <si>
    <t>ASSENTAMENTO DE GUIA (MEIO-FIO) EM TRECHO RETO, CONFECCIONADA EM CONCRETO PRÉ-FABRICADO, DIMENSÕES 100X15X13X30 CM (COMPRIMENTO X BASE INFERIOR X BASE SUPERIOR X ALTURA), PARA VIAS URBANAS (USO VIÁRIO).</t>
  </si>
  <si>
    <t>MEIO-FIO DE CONCRETO PRÉ-MOLDADO TIPO A - (12 X 16,7 X 35) CM, INCLUSIVE ESCAVAÇÃO E REATERRO</t>
  </si>
  <si>
    <t xml:space="preserve">EXECUÇÃO  DE  CALÇAMENTO  EM  BLOQUETE  -  E  =  8  CM  -  FCK =  35  MPA, INCLUINDO   FORNECIMENTO   E   TRANSPORTE   DE   TODOS   OS   MATERIAIS, COLCHÃO DE ASSENTAMENTO E = 6CM   </t>
  </si>
  <si>
    <t>TRANSPORTE COM CAMINHÃO BASCULANTE DE 6 M3, EM VIA URBANA EM LEITO NATURAL (MEIO FIO, BLOQUETE E COLCHÃO DE AREIA)</t>
  </si>
  <si>
    <t>M3XKM</t>
  </si>
  <si>
    <t>URB-001</t>
  </si>
  <si>
    <t>URBANIZAÇÃO E OBRAS COMPLEMENTARES</t>
  </si>
  <si>
    <t>SINAPI - 94287</t>
  </si>
  <si>
    <t>EXECUÇÃO DE SARJETA DE CONCRETO USINADO, MOLDADA IN LOCO EM TRECHO RETO, 30 CM BASE X 10 CM ALTURA</t>
  </si>
  <si>
    <t>TOTAL A SER CALÇADO</t>
  </si>
  <si>
    <t>unidade</t>
  </si>
  <si>
    <t>COMPRIMENTO</t>
  </si>
  <si>
    <t>LARGURA INICIAL</t>
  </si>
  <si>
    <t>LARGURA FINAL</t>
  </si>
  <si>
    <t>LARGURA MÉDIA</t>
  </si>
  <si>
    <t>VOLUME</t>
  </si>
  <si>
    <t>m²</t>
  </si>
  <si>
    <t>m</t>
  </si>
  <si>
    <t>TRANSPORTE COM CAMINHÃO BASCULANTE DE 6 M3, EM VIA URBANA EM LEITO NATURAL (UNIDADE: M3XKM).</t>
  </si>
  <si>
    <t>VOLUME DO MATERIAL A SER TRANSPORTADO</t>
  </si>
  <si>
    <t>MATERIAL</t>
  </si>
  <si>
    <t>LARGURA BASE</t>
  </si>
  <si>
    <t>LARGURA TOPO</t>
  </si>
  <si>
    <t>ALTURA</t>
  </si>
  <si>
    <t>MEIO FIO</t>
  </si>
  <si>
    <t>m³</t>
  </si>
  <si>
    <t>DMT DE TRANSPORTE</t>
  </si>
  <si>
    <t xml:space="preserve">DISTANCIA </t>
  </si>
  <si>
    <t>DMT</t>
  </si>
  <si>
    <t>m³ x Km</t>
  </si>
  <si>
    <t>ATERRO COMPACTADO MANUAL, COM SOQUETE</t>
  </si>
  <si>
    <t>ALTURA DA SARJETA</t>
  </si>
  <si>
    <t>ALTURA DO BLOQUETE + COLCHÃO DE AREIA</t>
  </si>
  <si>
    <t>ALTURA DO ATERRO</t>
  </si>
  <si>
    <t>LARGURA</t>
  </si>
  <si>
    <t>ETAPAS/DESCRIÇÃO</t>
  </si>
  <si>
    <t>FÍSICO/ FINANCEIRO</t>
  </si>
  <si>
    <t>TOTAL  ETAPAS</t>
  </si>
  <si>
    <t>MÊS 1</t>
  </si>
  <si>
    <t>MÊS 2</t>
  </si>
  <si>
    <t>Físico %</t>
  </si>
  <si>
    <t>Financeiro</t>
  </si>
  <si>
    <t>TOTAL</t>
  </si>
  <si>
    <t>Carimbo e assinatura do engenheiro responsável técnico pela elaboração do cronograma</t>
  </si>
  <si>
    <t>CREA</t>
  </si>
  <si>
    <t>PREFEITURA: Bocaina de Minas</t>
  </si>
  <si>
    <t>VALOR DA OBRA:</t>
  </si>
  <si>
    <t xml:space="preserve">SINAPI - 97912 </t>
  </si>
  <si>
    <t>ÁREA</t>
  </si>
  <si>
    <t>2.1.2</t>
  </si>
  <si>
    <t>2.1.3</t>
  </si>
  <si>
    <t>COMPRIMENTO DE SARJETA = COMPRIMENTO DE MEIO FIO - MEIO FIO DE TRAVAMENTO =</t>
  </si>
  <si>
    <t>COMP. ESQ.</t>
  </si>
  <si>
    <t>COMP. DIR.</t>
  </si>
  <si>
    <t>COMP. MEDIO</t>
  </si>
  <si>
    <t>ANEXO IV - MEMORIA DE CALCULO</t>
  </si>
  <si>
    <t>A</t>
  </si>
  <si>
    <r>
      <t>LOCAL:  Ponte dos Cachorros</t>
    </r>
    <r>
      <rPr>
        <b/>
        <sz val="10"/>
        <color theme="1"/>
        <rFont val="Calibri"/>
        <family val="2"/>
      </rPr>
      <t xml:space="preserve"> - Bocaina de Minas / MG</t>
    </r>
  </si>
  <si>
    <r>
      <t>PRAZO DE EXECUÇÃO: 2</t>
    </r>
    <r>
      <rPr>
        <b/>
        <sz val="10"/>
        <rFont val="Calibri"/>
        <family val="2"/>
      </rPr>
      <t xml:space="preserve"> meses </t>
    </r>
  </si>
  <si>
    <t>TRAVAMENTO</t>
  </si>
  <si>
    <t>3.1</t>
  </si>
  <si>
    <t>3.2</t>
  </si>
  <si>
    <r>
      <rPr>
        <b/>
        <sz val="10"/>
        <rFont val="Arial"/>
        <family val="2"/>
      </rPr>
      <t>PRAZO DA OBRA:</t>
    </r>
    <r>
      <rPr>
        <sz val="11"/>
        <color theme="1"/>
        <rFont val="Calibri"/>
        <family val="2"/>
        <scheme val="minor"/>
      </rPr>
      <t xml:space="preserve">                    2 meses</t>
    </r>
  </si>
  <si>
    <t>COMP. MÉDIO</t>
  </si>
  <si>
    <t>TRECHO 01</t>
  </si>
  <si>
    <t>TRECHO 02</t>
  </si>
  <si>
    <t>TRECHO 03</t>
  </si>
  <si>
    <t>LOCAL</t>
  </si>
  <si>
    <t>TOTAL DE REGULARIZAÇÃO</t>
  </si>
  <si>
    <t>1.2</t>
  </si>
  <si>
    <t>B</t>
  </si>
  <si>
    <t>PONTE DOS CACHORROS</t>
  </si>
  <si>
    <t>LADOS</t>
  </si>
  <si>
    <t>COMP. TOTAL</t>
  </si>
  <si>
    <t>TOTAL DE MEIO FIO</t>
  </si>
  <si>
    <t>TRECHO 04</t>
  </si>
  <si>
    <t>ESTE MEMORIAL POSSUI DUAS (2) PÁGINAS</t>
  </si>
  <si>
    <t>ED-50135</t>
  </si>
  <si>
    <t>BARRACÃO DE OBRA, EM CHAPA DE COMPENSADO RESINADO, INCLUSIVE INSTALAÇÕES SANITÁRIAS E MOBILIÁRIO - PADRÃO DEER-MG</t>
  </si>
  <si>
    <t>METRAGEM = Comp. x larg = 3,00 x 2,50</t>
  </si>
  <si>
    <t>m2</t>
  </si>
  <si>
    <t>ED-50152</t>
  </si>
  <si>
    <t>RO-41081</t>
  </si>
  <si>
    <t>ED-50416</t>
  </si>
  <si>
    <t>ED-51097</t>
  </si>
  <si>
    <t>Logotipo da Licitante</t>
  </si>
  <si>
    <t>ANEXO A - MODELO DE PLANILHA ORÇAMENTÁRIA DE CUSTOS</t>
  </si>
  <si>
    <t xml:space="preserve">Carimbo e assinatura do engenheiro responsável técnico </t>
  </si>
  <si>
    <t>Carimbo e assinatura do representante da Empresa</t>
  </si>
  <si>
    <t>LOGOTIPO DA LICITANTE</t>
  </si>
  <si>
    <t xml:space="preserve">Carimbo e assinatura do representante da empresa </t>
  </si>
  <si>
    <t xml:space="preserve">DATA: </t>
  </si>
  <si>
    <t>ANEXO B - MODELO CRONOGRAMA FÍSICO-FINANCEIRO</t>
  </si>
  <si>
    <t>DATA: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</si>
</sst>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&quot;R$&quot;\ #,##0.00"/>
    <numFmt numFmtId="165" formatCode="&quot;R$ &quot;#,##0.00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alibri"/>
      <family val="2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indexed="12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9"/>
      <color indexed="12"/>
      <name val="Arial"/>
      <family val="2"/>
    </font>
    <font>
      <b/>
      <sz val="9"/>
      <color indexed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0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2">
    <xf numFmtId="0" fontId="0" fillId="0" borderId="0" xfId="0"/>
    <xf numFmtId="0" fontId="4" fillId="0" borderId="5" xfId="0" applyFont="1" applyFill="1" applyBorder="1" applyAlignment="1">
      <alignment vertical="distributed"/>
    </xf>
    <xf numFmtId="10" fontId="6" fillId="0" borderId="6" xfId="0" applyNumberFormat="1" applyFont="1" applyFill="1" applyBorder="1" applyAlignment="1">
      <alignment horizontal="left" vertical="distributed"/>
    </xf>
    <xf numFmtId="164" fontId="4" fillId="0" borderId="17" xfId="0" applyNumberFormat="1" applyFont="1" applyFill="1" applyBorder="1" applyAlignment="1">
      <alignment horizontal="center" vertical="distributed"/>
    </xf>
    <xf numFmtId="0" fontId="8" fillId="2" borderId="19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164" fontId="8" fillId="2" borderId="20" xfId="0" applyNumberFormat="1" applyFont="1" applyFill="1" applyBorder="1" applyAlignment="1">
      <alignment horizontal="center" vertical="center" wrapText="1"/>
    </xf>
    <xf numFmtId="164" fontId="8" fillId="2" borderId="23" xfId="0" applyNumberFormat="1" applyFont="1" applyFill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49" fontId="10" fillId="0" borderId="32" xfId="0" applyNumberFormat="1" applyFont="1" applyBorder="1" applyAlignment="1">
      <alignment horizontal="center" vertical="center" wrapText="1"/>
    </xf>
    <xf numFmtId="2" fontId="11" fillId="0" borderId="32" xfId="1" applyNumberFormat="1" applyFont="1" applyFill="1" applyBorder="1" applyAlignment="1">
      <alignment horizontal="center" vertical="center" wrapText="1"/>
    </xf>
    <xf numFmtId="4" fontId="11" fillId="0" borderId="32" xfId="0" applyNumberFormat="1" applyFont="1" applyBorder="1" applyAlignment="1">
      <alignment horizontal="center" vertical="center" wrapText="1"/>
    </xf>
    <xf numFmtId="164" fontId="11" fillId="0" borderId="32" xfId="0" applyNumberFormat="1" applyFont="1" applyBorder="1" applyAlignment="1">
      <alignment horizontal="center" vertical="center" wrapText="1"/>
    </xf>
    <xf numFmtId="164" fontId="10" fillId="0" borderId="35" xfId="0" applyNumberFormat="1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49" fontId="11" fillId="0" borderId="30" xfId="0" applyNumberFormat="1" applyFont="1" applyBorder="1" applyAlignment="1">
      <alignment horizontal="center" vertical="center" wrapText="1"/>
    </xf>
    <xf numFmtId="2" fontId="11" fillId="0" borderId="30" xfId="1" applyNumberFormat="1" applyFont="1" applyFill="1" applyBorder="1" applyAlignment="1">
      <alignment horizontal="center" vertical="center" wrapText="1"/>
    </xf>
    <xf numFmtId="4" fontId="11" fillId="0" borderId="30" xfId="0" applyNumberFormat="1" applyFont="1" applyBorder="1" applyAlignment="1">
      <alignment horizontal="center" vertical="center" wrapText="1"/>
    </xf>
    <xf numFmtId="164" fontId="11" fillId="0" borderId="30" xfId="0" applyNumberFormat="1" applyFont="1" applyBorder="1" applyAlignment="1">
      <alignment horizontal="center" vertical="center" wrapText="1"/>
    </xf>
    <xf numFmtId="164" fontId="11" fillId="0" borderId="37" xfId="0" applyNumberFormat="1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49" fontId="12" fillId="0" borderId="30" xfId="0" applyNumberFormat="1" applyFont="1" applyBorder="1" applyAlignment="1">
      <alignment horizontal="center" vertical="center" wrapText="1"/>
    </xf>
    <xf numFmtId="2" fontId="12" fillId="0" borderId="30" xfId="1" applyNumberFormat="1" applyFont="1" applyFill="1" applyBorder="1" applyAlignment="1">
      <alignment horizontal="center" vertical="center" wrapText="1"/>
    </xf>
    <xf numFmtId="4" fontId="12" fillId="0" borderId="30" xfId="0" applyNumberFormat="1" applyFont="1" applyBorder="1" applyAlignment="1">
      <alignment horizontal="center" vertical="center" wrapText="1"/>
    </xf>
    <xf numFmtId="164" fontId="12" fillId="0" borderId="30" xfId="0" applyNumberFormat="1" applyFont="1" applyBorder="1" applyAlignment="1">
      <alignment horizontal="center" vertical="center" wrapText="1"/>
    </xf>
    <xf numFmtId="164" fontId="12" fillId="0" borderId="37" xfId="0" applyNumberFormat="1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49" fontId="10" fillId="0" borderId="30" xfId="0" applyNumberFormat="1" applyFont="1" applyBorder="1" applyAlignment="1">
      <alignment horizontal="center" vertical="center" wrapText="1"/>
    </xf>
    <xf numFmtId="164" fontId="10" fillId="0" borderId="37" xfId="0" applyNumberFormat="1" applyFont="1" applyBorder="1" applyAlignment="1">
      <alignment horizontal="center" vertical="center" wrapText="1"/>
    </xf>
    <xf numFmtId="0" fontId="8" fillId="3" borderId="7" xfId="0" applyFont="1" applyFill="1" applyBorder="1" applyAlignment="1"/>
    <xf numFmtId="0" fontId="8" fillId="3" borderId="6" xfId="0" applyFont="1" applyFill="1" applyBorder="1" applyAlignment="1"/>
    <xf numFmtId="2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/>
    <xf numFmtId="2" fontId="0" fillId="0" borderId="0" xfId="0" applyNumberFormat="1" applyFill="1" applyBorder="1" applyAlignment="1"/>
    <xf numFmtId="0" fontId="0" fillId="0" borderId="0" xfId="0" applyFill="1" applyBorder="1"/>
    <xf numFmtId="0" fontId="8" fillId="0" borderId="0" xfId="0" applyFont="1" applyFill="1" applyBorder="1"/>
    <xf numFmtId="0" fontId="0" fillId="0" borderId="0" xfId="0" applyFill="1" applyBorder="1" applyAlignment="1">
      <alignment horizontal="right"/>
    </xf>
    <xf numFmtId="2" fontId="8" fillId="4" borderId="7" xfId="0" applyNumberFormat="1" applyFont="1" applyFill="1" applyBorder="1"/>
    <xf numFmtId="2" fontId="8" fillId="4" borderId="6" xfId="0" applyNumberFormat="1" applyFont="1" applyFill="1" applyBorder="1" applyAlignment="1">
      <alignment horizontal="left"/>
    </xf>
    <xf numFmtId="2" fontId="0" fillId="3" borderId="5" xfId="0" applyNumberFormat="1" applyFill="1" applyBorder="1" applyAlignment="1">
      <alignment horizontal="center"/>
    </xf>
    <xf numFmtId="2" fontId="0" fillId="3" borderId="6" xfId="0" applyNumberFormat="1" applyFill="1" applyBorder="1" applyAlignment="1">
      <alignment horizontal="center"/>
    </xf>
    <xf numFmtId="0" fontId="8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7" fillId="0" borderId="0" xfId="0" applyFont="1" applyFill="1" applyBorder="1"/>
    <xf numFmtId="0" fontId="7" fillId="0" borderId="10" xfId="0" applyFont="1" applyFill="1" applyBorder="1" applyAlignment="1">
      <alignment horizontal="center"/>
    </xf>
    <xf numFmtId="2" fontId="7" fillId="0" borderId="10" xfId="0" applyNumberFormat="1" applyFont="1" applyFill="1" applyBorder="1" applyAlignment="1">
      <alignment horizontal="center"/>
    </xf>
    <xf numFmtId="2" fontId="0" fillId="0" borderId="10" xfId="0" applyNumberFormat="1" applyFont="1" applyBorder="1" applyAlignment="1">
      <alignment horizontal="center"/>
    </xf>
    <xf numFmtId="2" fontId="8" fillId="4" borderId="7" xfId="0" applyNumberFormat="1" applyFont="1" applyFill="1" applyBorder="1" applyAlignment="1"/>
    <xf numFmtId="0" fontId="7" fillId="0" borderId="0" xfId="0" applyFont="1" applyFill="1" applyBorder="1" applyAlignment="1">
      <alignment vertical="top" wrapText="1"/>
    </xf>
    <xf numFmtId="0" fontId="7" fillId="0" borderId="10" xfId="0" applyFont="1" applyBorder="1" applyAlignment="1">
      <alignment horizontal="center"/>
    </xf>
    <xf numFmtId="0" fontId="7" fillId="0" borderId="41" xfId="0" applyFont="1" applyFill="1" applyBorder="1" applyAlignment="1">
      <alignment horizontal="center"/>
    </xf>
    <xf numFmtId="0" fontId="15" fillId="0" borderId="10" xfId="0" applyFont="1" applyBorder="1" applyAlignment="1">
      <alignment horizontal="left"/>
    </xf>
    <xf numFmtId="2" fontId="0" fillId="0" borderId="10" xfId="0" applyNumberFormat="1" applyBorder="1" applyAlignment="1">
      <alignment horizontal="center"/>
    </xf>
    <xf numFmtId="0" fontId="7" fillId="0" borderId="10" xfId="0" applyFont="1" applyFill="1" applyBorder="1" applyAlignment="1">
      <alignment horizontal="center" vertical="top" wrapText="1"/>
    </xf>
    <xf numFmtId="2" fontId="8" fillId="0" borderId="7" xfId="0" applyNumberFormat="1" applyFont="1" applyBorder="1" applyAlignment="1"/>
    <xf numFmtId="2" fontId="8" fillId="0" borderId="6" xfId="0" applyNumberFormat="1" applyFont="1" applyBorder="1" applyAlignment="1"/>
    <xf numFmtId="0" fontId="7" fillId="0" borderId="42" xfId="0" applyFont="1" applyFill="1" applyBorder="1" applyAlignment="1">
      <alignment horizontal="center" vertical="top" wrapText="1"/>
    </xf>
    <xf numFmtId="2" fontId="8" fillId="4" borderId="6" xfId="0" applyNumberFormat="1" applyFont="1" applyFill="1" applyBorder="1" applyAlignment="1"/>
    <xf numFmtId="0" fontId="7" fillId="0" borderId="1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/>
    </xf>
    <xf numFmtId="2" fontId="0" fillId="0" borderId="10" xfId="0" applyNumberFormat="1" applyBorder="1"/>
    <xf numFmtId="0" fontId="0" fillId="0" borderId="0" xfId="0" applyFill="1" applyBorder="1" applyAlignment="1">
      <alignment horizontal="left" wrapText="1"/>
    </xf>
    <xf numFmtId="0" fontId="0" fillId="0" borderId="0" xfId="0" applyFill="1"/>
    <xf numFmtId="0" fontId="9" fillId="5" borderId="36" xfId="0" applyFont="1" applyFill="1" applyBorder="1" applyAlignment="1">
      <alignment horizontal="center" vertical="center" wrapText="1"/>
    </xf>
    <xf numFmtId="164" fontId="9" fillId="5" borderId="37" xfId="0" applyNumberFormat="1" applyFont="1" applyFill="1" applyBorder="1" applyAlignment="1">
      <alignment horizontal="center" vertical="center" wrapText="1"/>
    </xf>
    <xf numFmtId="164" fontId="13" fillId="5" borderId="40" xfId="0" applyNumberFormat="1" applyFont="1" applyFill="1" applyBorder="1" applyAlignment="1">
      <alignment horizontal="center" vertical="center"/>
    </xf>
    <xf numFmtId="49" fontId="16" fillId="6" borderId="49" xfId="0" applyNumberFormat="1" applyFont="1" applyFill="1" applyBorder="1" applyAlignment="1">
      <alignment horizontal="center" vertical="top" wrapText="1"/>
    </xf>
    <xf numFmtId="10" fontId="17" fillId="6" borderId="49" xfId="0" applyNumberFormat="1" applyFont="1" applyFill="1" applyBorder="1" applyAlignment="1">
      <alignment vertical="top" wrapText="1"/>
    </xf>
    <xf numFmtId="10" fontId="16" fillId="6" borderId="49" xfId="0" applyNumberFormat="1" applyFont="1" applyFill="1" applyBorder="1" applyAlignment="1">
      <alignment vertical="top" wrapText="1"/>
    </xf>
    <xf numFmtId="49" fontId="16" fillId="6" borderId="50" xfId="0" applyNumberFormat="1" applyFont="1" applyFill="1" applyBorder="1" applyAlignment="1">
      <alignment horizontal="center" vertical="top" wrapText="1"/>
    </xf>
    <xf numFmtId="4" fontId="16" fillId="6" borderId="50" xfId="0" applyNumberFormat="1" applyFont="1" applyFill="1" applyBorder="1" applyAlignment="1">
      <alignment vertical="top" wrapText="1"/>
    </xf>
    <xf numFmtId="4" fontId="16" fillId="6" borderId="43" xfId="0" applyNumberFormat="1" applyFont="1" applyFill="1" applyBorder="1" applyAlignment="1">
      <alignment vertical="top" wrapText="1"/>
    </xf>
    <xf numFmtId="4" fontId="16" fillId="6" borderId="49" xfId="0" applyNumberFormat="1" applyFont="1" applyFill="1" applyBorder="1" applyAlignment="1">
      <alignment vertical="top" wrapText="1"/>
    </xf>
    <xf numFmtId="49" fontId="18" fillId="6" borderId="54" xfId="0" applyNumberFormat="1" applyFont="1" applyFill="1" applyBorder="1" applyAlignment="1">
      <alignment horizontal="center" vertical="top" wrapText="1"/>
    </xf>
    <xf numFmtId="10" fontId="18" fillId="6" borderId="54" xfId="0" applyNumberFormat="1" applyFont="1" applyFill="1" applyBorder="1" applyAlignment="1">
      <alignment vertical="top" wrapText="1"/>
    </xf>
    <xf numFmtId="49" fontId="18" fillId="6" borderId="57" xfId="0" applyNumberFormat="1" applyFont="1" applyFill="1" applyBorder="1" applyAlignment="1">
      <alignment horizontal="center" vertical="top" wrapText="1"/>
    </xf>
    <xf numFmtId="165" fontId="18" fillId="6" borderId="57" xfId="0" applyNumberFormat="1" applyFont="1" applyFill="1" applyBorder="1" applyAlignment="1">
      <alignment vertical="top" wrapText="1"/>
    </xf>
    <xf numFmtId="0" fontId="8" fillId="6" borderId="1" xfId="0" applyFont="1" applyFill="1" applyBorder="1" applyAlignment="1">
      <alignment wrapText="1"/>
    </xf>
    <xf numFmtId="0" fontId="8" fillId="6" borderId="2" xfId="0" applyFont="1" applyFill="1" applyBorder="1" applyAlignment="1">
      <alignment wrapText="1"/>
    </xf>
    <xf numFmtId="0" fontId="8" fillId="6" borderId="3" xfId="0" applyFont="1" applyFill="1" applyBorder="1" applyAlignment="1">
      <alignment wrapText="1"/>
    </xf>
    <xf numFmtId="0" fontId="8" fillId="6" borderId="58" xfId="0" applyFont="1" applyFill="1" applyBorder="1" applyAlignment="1">
      <alignment wrapText="1"/>
    </xf>
    <xf numFmtId="0" fontId="0" fillId="0" borderId="60" xfId="0" applyBorder="1" applyAlignment="1">
      <alignment vertical="center"/>
    </xf>
    <xf numFmtId="0" fontId="8" fillId="6" borderId="0" xfId="0" applyFont="1" applyFill="1" applyBorder="1" applyAlignment="1">
      <alignment wrapText="1"/>
    </xf>
    <xf numFmtId="0" fontId="8" fillId="6" borderId="58" xfId="0" applyFont="1" applyFill="1" applyBorder="1"/>
    <xf numFmtId="0" fontId="0" fillId="6" borderId="0" xfId="0" applyFill="1" applyBorder="1" applyAlignment="1">
      <alignment wrapText="1"/>
    </xf>
    <xf numFmtId="0" fontId="7" fillId="6" borderId="58" xfId="0" applyFont="1" applyFill="1" applyBorder="1"/>
    <xf numFmtId="0" fontId="0" fillId="6" borderId="0" xfId="0" applyFill="1" applyBorder="1"/>
    <xf numFmtId="0" fontId="0" fillId="6" borderId="59" xfId="0" applyFill="1" applyBorder="1"/>
    <xf numFmtId="0" fontId="19" fillId="0" borderId="0" xfId="0" applyFont="1" applyBorder="1" applyAlignment="1">
      <alignment horizontal="center" vertical="center" wrapText="1"/>
    </xf>
    <xf numFmtId="0" fontId="20" fillId="6" borderId="58" xfId="0" applyFont="1" applyFill="1" applyBorder="1"/>
    <xf numFmtId="0" fontId="20" fillId="6" borderId="0" xfId="0" applyFont="1" applyFill="1" applyBorder="1" applyAlignment="1">
      <alignment wrapText="1"/>
    </xf>
    <xf numFmtId="0" fontId="8" fillId="6" borderId="0" xfId="0" applyFont="1" applyFill="1" applyBorder="1" applyAlignment="1">
      <alignment horizontal="right"/>
    </xf>
    <xf numFmtId="0" fontId="15" fillId="6" borderId="55" xfId="0" applyFont="1" applyFill="1" applyBorder="1"/>
    <xf numFmtId="0" fontId="15" fillId="6" borderId="56" xfId="0" applyFont="1" applyFill="1" applyBorder="1" applyAlignment="1">
      <alignment wrapText="1"/>
    </xf>
    <xf numFmtId="0" fontId="0" fillId="6" borderId="56" xfId="0" applyFill="1" applyBorder="1"/>
    <xf numFmtId="0" fontId="0" fillId="6" borderId="61" xfId="0" applyFill="1" applyBorder="1"/>
    <xf numFmtId="49" fontId="16" fillId="6" borderId="63" xfId="0" applyNumberFormat="1" applyFont="1" applyFill="1" applyBorder="1" applyAlignment="1">
      <alignment horizontal="center" vertical="top" wrapText="1"/>
    </xf>
    <xf numFmtId="4" fontId="16" fillId="6" borderId="63" xfId="0" applyNumberFormat="1" applyFont="1" applyFill="1" applyBorder="1" applyAlignment="1">
      <alignment vertical="top" wrapText="1"/>
    </xf>
    <xf numFmtId="0" fontId="0" fillId="0" borderId="0" xfId="0" applyFill="1" applyBorder="1" applyAlignment="1">
      <alignment horizontal="left" wrapText="1"/>
    </xf>
    <xf numFmtId="10" fontId="4" fillId="0" borderId="18" xfId="0" applyNumberFormat="1" applyFont="1" applyFill="1" applyBorder="1" applyAlignment="1">
      <alignment horizontal="center" vertical="distributed"/>
    </xf>
    <xf numFmtId="2" fontId="7" fillId="0" borderId="41" xfId="0" applyNumberFormat="1" applyFont="1" applyFill="1" applyBorder="1" applyAlignment="1">
      <alignment horizontal="center"/>
    </xf>
    <xf numFmtId="0" fontId="22" fillId="0" borderId="0" xfId="0" applyFont="1"/>
    <xf numFmtId="2" fontId="0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 wrapText="1"/>
    </xf>
    <xf numFmtId="2" fontId="22" fillId="0" borderId="0" xfId="0" applyNumberFormat="1" applyFont="1" applyFill="1" applyBorder="1" applyAlignment="1">
      <alignment horizontal="center"/>
    </xf>
    <xf numFmtId="0" fontId="22" fillId="0" borderId="0" xfId="0" applyFont="1" applyFill="1" applyBorder="1" applyAlignment="1"/>
    <xf numFmtId="2" fontId="22" fillId="0" borderId="0" xfId="0" applyNumberFormat="1" applyFont="1" applyFill="1" applyBorder="1" applyAlignment="1"/>
    <xf numFmtId="0" fontId="22" fillId="0" borderId="0" xfId="0" applyFont="1" applyFill="1" applyBorder="1" applyAlignment="1">
      <alignment horizontal="right"/>
    </xf>
    <xf numFmtId="0" fontId="22" fillId="0" borderId="0" xfId="0" applyFont="1" applyFill="1" applyBorder="1"/>
    <xf numFmtId="0" fontId="23" fillId="0" borderId="0" xfId="0" applyFont="1" applyFill="1" applyBorder="1" applyAlignment="1">
      <alignment horizontal="right"/>
    </xf>
    <xf numFmtId="0" fontId="23" fillId="0" borderId="0" xfId="0" applyFont="1" applyFill="1" applyBorder="1"/>
    <xf numFmtId="0" fontId="0" fillId="0" borderId="0" xfId="0" applyFont="1" applyFill="1" applyBorder="1" applyAlignment="1"/>
    <xf numFmtId="2" fontId="0" fillId="0" borderId="0" xfId="0" applyNumberFormat="1" applyFont="1" applyFill="1" applyBorder="1" applyAlignment="1"/>
    <xf numFmtId="0" fontId="0" fillId="0" borderId="0" xfId="0" applyFont="1"/>
    <xf numFmtId="0" fontId="0" fillId="0" borderId="0" xfId="0" applyFont="1" applyFill="1"/>
    <xf numFmtId="0" fontId="24" fillId="0" borderId="0" xfId="0" applyFont="1" applyFill="1" applyBorder="1" applyAlignment="1">
      <alignment horizontal="right"/>
    </xf>
    <xf numFmtId="0" fontId="24" fillId="0" borderId="0" xfId="0" applyFont="1" applyFill="1" applyBorder="1"/>
    <xf numFmtId="2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2" fontId="2" fillId="0" borderId="0" xfId="0" applyNumberFormat="1" applyFont="1" applyFill="1" applyBorder="1"/>
    <xf numFmtId="0" fontId="2" fillId="0" borderId="0" xfId="0" applyFont="1" applyFill="1" applyBorder="1"/>
    <xf numFmtId="2" fontId="7" fillId="0" borderId="10" xfId="0" applyNumberFormat="1" applyFont="1" applyFill="1" applyBorder="1" applyAlignment="1">
      <alignment horizontal="center" vertical="center"/>
    </xf>
    <xf numFmtId="0" fontId="12" fillId="0" borderId="27" xfId="0" applyFont="1" applyBorder="1" applyAlignment="1">
      <alignment horizontal="left" vertical="center" wrapText="1"/>
    </xf>
    <xf numFmtId="0" fontId="12" fillId="0" borderId="29" xfId="0" applyFont="1" applyBorder="1" applyAlignment="1">
      <alignment horizontal="left" vertical="center" wrapText="1"/>
    </xf>
    <xf numFmtId="2" fontId="9" fillId="5" borderId="30" xfId="1" applyNumberFormat="1" applyFont="1" applyFill="1" applyBorder="1" applyAlignment="1">
      <alignment horizontal="center" vertical="center" wrapText="1"/>
    </xf>
    <xf numFmtId="4" fontId="9" fillId="5" borderId="30" xfId="0" applyNumberFormat="1" applyFont="1" applyFill="1" applyBorder="1" applyAlignment="1">
      <alignment horizontal="center" vertical="center" wrapText="1"/>
    </xf>
    <xf numFmtId="164" fontId="9" fillId="5" borderId="30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8" fillId="6" borderId="47" xfId="0" applyFont="1" applyFill="1" applyBorder="1" applyAlignment="1">
      <alignment horizontal="center" vertical="center"/>
    </xf>
    <xf numFmtId="0" fontId="8" fillId="6" borderId="42" xfId="0" applyFont="1" applyFill="1" applyBorder="1" applyAlignment="1">
      <alignment horizontal="center" vertical="center"/>
    </xf>
    <xf numFmtId="0" fontId="8" fillId="6" borderId="42" xfId="0" applyFont="1" applyFill="1" applyBorder="1" applyAlignment="1">
      <alignment horizontal="center" vertical="center" wrapText="1"/>
    </xf>
    <xf numFmtId="10" fontId="18" fillId="6" borderId="66" xfId="0" applyNumberFormat="1" applyFont="1" applyFill="1" applyBorder="1" applyAlignment="1">
      <alignment vertical="top" wrapText="1"/>
    </xf>
    <xf numFmtId="165" fontId="18" fillId="6" borderId="67" xfId="0" applyNumberFormat="1" applyFont="1" applyFill="1" applyBorder="1" applyAlignment="1">
      <alignment vertical="top" wrapText="1"/>
    </xf>
    <xf numFmtId="0" fontId="0" fillId="6" borderId="55" xfId="0" applyFill="1" applyBorder="1" applyAlignment="1">
      <alignment vertical="center"/>
    </xf>
    <xf numFmtId="0" fontId="0" fillId="6" borderId="56" xfId="0" applyFill="1" applyBorder="1" applyAlignment="1">
      <alignment vertical="center"/>
    </xf>
    <xf numFmtId="0" fontId="0" fillId="6" borderId="56" xfId="0" applyFill="1" applyBorder="1" applyAlignment="1">
      <alignment vertical="center" wrapText="1"/>
    </xf>
    <xf numFmtId="0" fontId="0" fillId="6" borderId="61" xfId="0" applyFill="1" applyBorder="1" applyAlignment="1">
      <alignment vertical="center"/>
    </xf>
    <xf numFmtId="0" fontId="7" fillId="0" borderId="65" xfId="0" applyFont="1" applyBorder="1" applyAlignment="1">
      <alignment horizontal="center" vertical="center" wrapText="1"/>
    </xf>
    <xf numFmtId="0" fontId="0" fillId="6" borderId="58" xfId="0" applyFill="1" applyBorder="1"/>
    <xf numFmtId="0" fontId="8" fillId="6" borderId="69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0" fontId="16" fillId="6" borderId="70" xfId="0" applyNumberFormat="1" applyFont="1" applyFill="1" applyBorder="1" applyAlignment="1">
      <alignment vertical="top" wrapText="1"/>
    </xf>
    <xf numFmtId="4" fontId="16" fillId="6" borderId="71" xfId="0" applyNumberFormat="1" applyFont="1" applyFill="1" applyBorder="1" applyAlignment="1">
      <alignment vertical="top" wrapText="1"/>
    </xf>
    <xf numFmtId="4" fontId="16" fillId="6" borderId="72" xfId="0" applyNumberFormat="1" applyFont="1" applyFill="1" applyBorder="1" applyAlignment="1">
      <alignment vertical="top" wrapText="1"/>
    </xf>
    <xf numFmtId="0" fontId="8" fillId="6" borderId="59" xfId="0" applyFont="1" applyFill="1" applyBorder="1" applyAlignment="1">
      <alignment horizontal="center" wrapText="1"/>
    </xf>
    <xf numFmtId="0" fontId="19" fillId="0" borderId="59" xfId="0" applyFont="1" applyBorder="1" applyAlignment="1">
      <alignment horizontal="center" vertical="center"/>
    </xf>
    <xf numFmtId="0" fontId="8" fillId="6" borderId="59" xfId="0" applyFont="1" applyFill="1" applyBorder="1" applyAlignment="1">
      <alignment horizontal="right"/>
    </xf>
    <xf numFmtId="0" fontId="7" fillId="0" borderId="8" xfId="0" applyFont="1" applyBorder="1" applyAlignment="1">
      <alignment horizontal="center" vertical="center" wrapText="1"/>
    </xf>
    <xf numFmtId="0" fontId="8" fillId="6" borderId="7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right" vertical="center"/>
    </xf>
    <xf numFmtId="0" fontId="7" fillId="0" borderId="73" xfId="0" applyFont="1" applyFill="1" applyBorder="1" applyAlignment="1">
      <alignment horizontal="center"/>
    </xf>
    <xf numFmtId="0" fontId="7" fillId="0" borderId="74" xfId="0" applyFont="1" applyFill="1" applyBorder="1" applyAlignment="1">
      <alignment horizontal="center"/>
    </xf>
    <xf numFmtId="2" fontId="7" fillId="0" borderId="74" xfId="0" applyNumberFormat="1" applyFont="1" applyFill="1" applyBorder="1" applyAlignment="1">
      <alignment horizontal="center"/>
    </xf>
    <xf numFmtId="2" fontId="7" fillId="0" borderId="75" xfId="0" applyNumberFormat="1" applyFont="1" applyFill="1" applyBorder="1" applyAlignment="1">
      <alignment horizontal="center"/>
    </xf>
    <xf numFmtId="2" fontId="7" fillId="0" borderId="9" xfId="0" applyNumberFormat="1" applyFont="1" applyFill="1" applyBorder="1" applyAlignment="1">
      <alignment horizontal="center"/>
    </xf>
    <xf numFmtId="2" fontId="7" fillId="0" borderId="13" xfId="0" applyNumberFormat="1" applyFont="1" applyFill="1" applyBorder="1" applyAlignment="1">
      <alignment horizontal="center"/>
    </xf>
    <xf numFmtId="2" fontId="7" fillId="0" borderId="14" xfId="0" applyNumberFormat="1" applyFont="1" applyFill="1" applyBorder="1" applyAlignment="1">
      <alignment horizontal="center"/>
    </xf>
    <xf numFmtId="2" fontId="7" fillId="0" borderId="7" xfId="0" applyNumberFormat="1" applyFont="1" applyFill="1" applyBorder="1" applyAlignment="1">
      <alignment horizontal="center"/>
    </xf>
    <xf numFmtId="4" fontId="19" fillId="0" borderId="30" xfId="0" applyNumberFormat="1" applyFont="1" applyBorder="1" applyAlignment="1">
      <alignment horizontal="center" vertical="center" wrapText="1"/>
    </xf>
    <xf numFmtId="2" fontId="7" fillId="0" borderId="77" xfId="0" applyNumberFormat="1" applyFont="1" applyFill="1" applyBorder="1" applyAlignment="1">
      <alignment horizontal="center"/>
    </xf>
    <xf numFmtId="2" fontId="2" fillId="4" borderId="40" xfId="0" applyNumberFormat="1" applyFont="1" applyFill="1" applyBorder="1"/>
    <xf numFmtId="2" fontId="8" fillId="4" borderId="39" xfId="0" applyNumberFormat="1" applyFont="1" applyFill="1" applyBorder="1" applyAlignment="1">
      <alignment horizontal="right"/>
    </xf>
    <xf numFmtId="2" fontId="7" fillId="0" borderId="48" xfId="0" applyNumberFormat="1" applyFont="1" applyFill="1" applyBorder="1" applyAlignment="1">
      <alignment horizontal="center"/>
    </xf>
    <xf numFmtId="2" fontId="7" fillId="0" borderId="11" xfId="0" applyNumberFormat="1" applyFont="1" applyFill="1" applyBorder="1" applyAlignment="1">
      <alignment horizontal="center"/>
    </xf>
    <xf numFmtId="2" fontId="8" fillId="4" borderId="39" xfId="0" applyNumberFormat="1" applyFont="1" applyFill="1" applyBorder="1" applyAlignment="1">
      <alignment horizontal="right" vertical="center"/>
    </xf>
    <xf numFmtId="2" fontId="2" fillId="4" borderId="40" xfId="0" applyNumberFormat="1" applyFont="1" applyFill="1" applyBorder="1" applyAlignment="1">
      <alignment vertical="center"/>
    </xf>
    <xf numFmtId="0" fontId="7" fillId="0" borderId="75" xfId="0" applyFont="1" applyFill="1" applyBorder="1" applyAlignment="1">
      <alignment horizontal="center"/>
    </xf>
    <xf numFmtId="2" fontId="7" fillId="0" borderId="65" xfId="0" applyNumberFormat="1" applyFont="1" applyFill="1" applyBorder="1" applyAlignment="1">
      <alignment horizontal="center" vertical="top" wrapText="1"/>
    </xf>
    <xf numFmtId="2" fontId="7" fillId="0" borderId="76" xfId="0" applyNumberFormat="1" applyFont="1" applyFill="1" applyBorder="1" applyAlignment="1">
      <alignment horizontal="center" vertical="top" wrapText="1"/>
    </xf>
    <xf numFmtId="0" fontId="10" fillId="0" borderId="27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0" fillId="0" borderId="58" xfId="0" applyBorder="1"/>
    <xf numFmtId="0" fontId="0" fillId="0" borderId="0" xfId="0" applyBorder="1"/>
    <xf numFmtId="0" fontId="0" fillId="0" borderId="59" xfId="0" applyBorder="1"/>
    <xf numFmtId="0" fontId="0" fillId="0" borderId="0" xfId="0" applyBorder="1" applyAlignment="1">
      <alignment vertical="center"/>
    </xf>
    <xf numFmtId="0" fontId="8" fillId="6" borderId="0" xfId="0" applyFont="1" applyFill="1" applyBorder="1" applyAlignment="1">
      <alignment horizontal="center" wrapText="1"/>
    </xf>
    <xf numFmtId="0" fontId="19" fillId="0" borderId="0" xfId="0" applyFont="1" applyBorder="1" applyAlignment="1">
      <alignment vertical="center"/>
    </xf>
    <xf numFmtId="0" fontId="0" fillId="0" borderId="61" xfId="0" applyBorder="1"/>
    <xf numFmtId="0" fontId="0" fillId="0" borderId="56" xfId="0" applyBorder="1" applyAlignment="1">
      <alignment vertical="center"/>
    </xf>
    <xf numFmtId="0" fontId="0" fillId="6" borderId="0" xfId="0" applyFill="1" applyBorder="1" applyAlignment="1">
      <alignment horizontal="center" wrapText="1"/>
    </xf>
    <xf numFmtId="0" fontId="8" fillId="6" borderId="56" xfId="0" applyFont="1" applyFill="1" applyBorder="1" applyAlignment="1">
      <alignment wrapText="1"/>
    </xf>
    <xf numFmtId="0" fontId="4" fillId="0" borderId="15" xfId="0" applyFont="1" applyFill="1" applyBorder="1" applyAlignment="1">
      <alignment horizontal="center" vertical="distributed"/>
    </xf>
    <xf numFmtId="0" fontId="4" fillId="0" borderId="16" xfId="0" applyFont="1" applyFill="1" applyBorder="1" applyAlignment="1">
      <alignment horizontal="center" vertical="distributed"/>
    </xf>
    <xf numFmtId="0" fontId="4" fillId="0" borderId="4" xfId="0" applyFont="1" applyFill="1" applyBorder="1" applyAlignment="1">
      <alignment horizontal="left" vertical="distributed"/>
    </xf>
    <xf numFmtId="0" fontId="4" fillId="0" borderId="5" xfId="0" applyFont="1" applyFill="1" applyBorder="1" applyAlignment="1">
      <alignment horizontal="left" vertical="distributed"/>
    </xf>
    <xf numFmtId="0" fontId="4" fillId="0" borderId="6" xfId="0" applyFont="1" applyFill="1" applyBorder="1" applyAlignment="1">
      <alignment horizontal="left" vertical="distributed"/>
    </xf>
    <xf numFmtId="0" fontId="4" fillId="0" borderId="7" xfId="0" applyFont="1" applyFill="1" applyBorder="1" applyAlignment="1">
      <alignment horizontal="center" vertical="distributed"/>
    </xf>
    <xf numFmtId="0" fontId="4" fillId="0" borderId="8" xfId="0" applyFont="1" applyFill="1" applyBorder="1" applyAlignment="1">
      <alignment horizontal="center" vertical="distributed"/>
    </xf>
    <xf numFmtId="0" fontId="3" fillId="0" borderId="1" xfId="0" applyFont="1" applyBorder="1" applyAlignment="1">
      <alignment horizontal="center" vertical="distributed"/>
    </xf>
    <xf numFmtId="0" fontId="3" fillId="0" borderId="2" xfId="0" applyFont="1" applyBorder="1" applyAlignment="1">
      <alignment horizontal="center" vertical="distributed"/>
    </xf>
    <xf numFmtId="0" fontId="3" fillId="0" borderId="3" xfId="0" applyFont="1" applyBorder="1" applyAlignment="1">
      <alignment horizontal="center" vertical="distributed"/>
    </xf>
    <xf numFmtId="0" fontId="4" fillId="0" borderId="7" xfId="0" applyFont="1" applyFill="1" applyBorder="1" applyAlignment="1">
      <alignment horizontal="left" vertical="distributed"/>
    </xf>
    <xf numFmtId="0" fontId="4" fillId="0" borderId="8" xfId="0" applyFont="1" applyFill="1" applyBorder="1" applyAlignment="1">
      <alignment horizontal="left" vertical="distributed"/>
    </xf>
    <xf numFmtId="0" fontId="4" fillId="0" borderId="13" xfId="0" applyFont="1" applyFill="1" applyBorder="1" applyAlignment="1">
      <alignment horizontal="left" vertical="distributed"/>
    </xf>
    <xf numFmtId="0" fontId="4" fillId="0" borderId="14" xfId="0" applyFont="1" applyFill="1" applyBorder="1" applyAlignment="1">
      <alignment horizontal="left" vertical="distributed"/>
    </xf>
    <xf numFmtId="0" fontId="8" fillId="0" borderId="38" xfId="0" applyFont="1" applyFill="1" applyBorder="1" applyAlignment="1">
      <alignment horizontal="center" vertical="center" wrapText="1"/>
    </xf>
    <xf numFmtId="0" fontId="8" fillId="0" borderId="39" xfId="0" applyFont="1" applyFill="1" applyBorder="1" applyAlignment="1">
      <alignment horizontal="center" vertical="center" wrapText="1"/>
    </xf>
    <xf numFmtId="0" fontId="8" fillId="0" borderId="40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11" fillId="0" borderId="27" xfId="0" applyFont="1" applyBorder="1" applyAlignment="1">
      <alignment horizontal="left" vertical="center" wrapText="1"/>
    </xf>
    <xf numFmtId="0" fontId="11" fillId="0" borderId="29" xfId="0" applyFont="1" applyBorder="1" applyAlignment="1">
      <alignment horizontal="left" vertical="center" wrapText="1"/>
    </xf>
    <xf numFmtId="0" fontId="20" fillId="5" borderId="27" xfId="0" applyFont="1" applyFill="1" applyBorder="1" applyAlignment="1">
      <alignment horizontal="left" vertical="center" wrapText="1"/>
    </xf>
    <xf numFmtId="0" fontId="20" fillId="5" borderId="28" xfId="0" applyFont="1" applyFill="1" applyBorder="1" applyAlignment="1">
      <alignment horizontal="left" vertical="center" wrapText="1"/>
    </xf>
    <xf numFmtId="0" fontId="20" fillId="5" borderId="29" xfId="0" applyFont="1" applyFill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7" fillId="0" borderId="55" xfId="0" applyFont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8" fillId="6" borderId="0" xfId="0" applyFont="1" applyFill="1" applyBorder="1" applyAlignment="1">
      <alignment horizontal="center" wrapText="1"/>
    </xf>
    <xf numFmtId="0" fontId="7" fillId="0" borderId="58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8" fillId="5" borderId="38" xfId="0" applyFont="1" applyFill="1" applyBorder="1" applyAlignment="1">
      <alignment horizontal="center" vertical="center"/>
    </xf>
    <xf numFmtId="0" fontId="8" fillId="5" borderId="39" xfId="0" applyFont="1" applyFill="1" applyBorder="1" applyAlignment="1">
      <alignment horizontal="center" vertical="center"/>
    </xf>
    <xf numFmtId="0" fontId="10" fillId="0" borderId="27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0" fontId="0" fillId="0" borderId="60" xfId="0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8" fillId="6" borderId="7" xfId="0" applyFont="1" applyFill="1" applyBorder="1" applyAlignment="1">
      <alignment horizontal="left" vertical="center"/>
    </xf>
    <xf numFmtId="0" fontId="8" fillId="6" borderId="5" xfId="0" applyFont="1" applyFill="1" applyBorder="1" applyAlignment="1">
      <alignment horizontal="left" vertical="center"/>
    </xf>
    <xf numFmtId="0" fontId="8" fillId="6" borderId="8" xfId="0" applyFont="1" applyFill="1" applyBorder="1" applyAlignment="1">
      <alignment horizontal="left" vertical="center"/>
    </xf>
    <xf numFmtId="0" fontId="7" fillId="0" borderId="53" xfId="0" applyFont="1" applyBorder="1" applyAlignment="1">
      <alignment horizontal="center" vertical="center" wrapText="1"/>
    </xf>
    <xf numFmtId="0" fontId="2" fillId="6" borderId="51" xfId="0" applyFont="1" applyFill="1" applyBorder="1" applyAlignment="1">
      <alignment horizontal="center" vertical="center" wrapText="1"/>
    </xf>
    <xf numFmtId="0" fontId="7" fillId="6" borderId="50" xfId="0" applyFont="1" applyFill="1" applyBorder="1" applyAlignment="1">
      <alignment horizontal="center" vertical="center" wrapText="1"/>
    </xf>
    <xf numFmtId="0" fontId="0" fillId="6" borderId="50" xfId="0" applyFill="1" applyBorder="1" applyAlignment="1">
      <alignment horizontal="center" vertical="center" wrapText="1"/>
    </xf>
    <xf numFmtId="0" fontId="7" fillId="6" borderId="50" xfId="0" applyFont="1" applyFill="1" applyBorder="1" applyAlignment="1">
      <alignment vertical="center" wrapText="1"/>
    </xf>
    <xf numFmtId="0" fontId="0" fillId="6" borderId="50" xfId="0" applyFill="1" applyBorder="1" applyAlignment="1">
      <alignment vertical="center" wrapText="1"/>
    </xf>
    <xf numFmtId="0" fontId="8" fillId="6" borderId="52" xfId="0" applyFont="1" applyFill="1" applyBorder="1" applyAlignment="1">
      <alignment horizontal="center" vertical="center" wrapText="1"/>
    </xf>
    <xf numFmtId="0" fontId="8" fillId="6" borderId="53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8" fillId="6" borderId="55" xfId="0" applyFont="1" applyFill="1" applyBorder="1" applyAlignment="1">
      <alignment horizontal="center" vertical="center" wrapText="1"/>
    </xf>
    <xf numFmtId="0" fontId="8" fillId="6" borderId="56" xfId="0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0" fontId="8" fillId="6" borderId="60" xfId="0" applyFont="1" applyFill="1" applyBorder="1" applyAlignment="1">
      <alignment horizontal="center" wrapText="1"/>
    </xf>
    <xf numFmtId="0" fontId="0" fillId="6" borderId="48" xfId="0" applyFill="1" applyBorder="1" applyAlignment="1">
      <alignment horizontal="center" vertical="center" wrapText="1"/>
    </xf>
    <xf numFmtId="0" fontId="0" fillId="6" borderId="47" xfId="0" applyFill="1" applyBorder="1" applyAlignment="1">
      <alignment horizontal="center" vertical="center" wrapText="1"/>
    </xf>
    <xf numFmtId="49" fontId="7" fillId="6" borderId="62" xfId="0" applyNumberFormat="1" applyFont="1" applyFill="1" applyBorder="1" applyAlignment="1">
      <alignment horizontal="center" vertical="center" wrapText="1"/>
    </xf>
    <xf numFmtId="0" fontId="0" fillId="6" borderId="62" xfId="0" applyFill="1" applyBorder="1" applyAlignment="1">
      <alignment vertical="center" wrapText="1"/>
    </xf>
    <xf numFmtId="0" fontId="2" fillId="6" borderId="68" xfId="0" applyFont="1" applyFill="1" applyBorder="1" applyAlignment="1">
      <alignment horizontal="center" vertical="center" wrapText="1"/>
    </xf>
    <xf numFmtId="0" fontId="7" fillId="6" borderId="49" xfId="0" applyFont="1" applyFill="1" applyBorder="1" applyAlignment="1">
      <alignment horizontal="center" vertical="center" wrapText="1"/>
    </xf>
    <xf numFmtId="0" fontId="7" fillId="6" borderId="49" xfId="0" applyFont="1" applyFill="1" applyBorder="1" applyAlignment="1">
      <alignment vertical="center" wrapText="1"/>
    </xf>
    <xf numFmtId="0" fontId="8" fillId="6" borderId="9" xfId="0" applyFont="1" applyFill="1" applyBorder="1" applyAlignment="1">
      <alignment horizontal="left" vertical="center"/>
    </xf>
    <xf numFmtId="0" fontId="8" fillId="6" borderId="10" xfId="0" applyFont="1" applyFill="1" applyBorder="1" applyAlignment="1">
      <alignment horizontal="left" vertical="center"/>
    </xf>
    <xf numFmtId="0" fontId="8" fillId="6" borderId="42" xfId="0" applyFont="1" applyFill="1" applyBorder="1" applyAlignment="1">
      <alignment horizontal="left" vertical="center" wrapText="1"/>
    </xf>
    <xf numFmtId="0" fontId="8" fillId="6" borderId="44" xfId="0" applyFont="1" applyFill="1" applyBorder="1" applyAlignment="1">
      <alignment horizontal="center" vertical="center"/>
    </xf>
    <xf numFmtId="0" fontId="8" fillId="6" borderId="45" xfId="0" applyFont="1" applyFill="1" applyBorder="1" applyAlignment="1">
      <alignment horizontal="center" vertical="center"/>
    </xf>
    <xf numFmtId="0" fontId="8" fillId="6" borderId="46" xfId="0" applyFont="1" applyFill="1" applyBorder="1" applyAlignment="1">
      <alignment horizontal="center" vertical="center"/>
    </xf>
    <xf numFmtId="164" fontId="8" fillId="6" borderId="5" xfId="0" applyNumberFormat="1" applyFont="1" applyFill="1" applyBorder="1" applyAlignment="1">
      <alignment horizontal="left" vertical="center" wrapText="1"/>
    </xf>
    <xf numFmtId="164" fontId="8" fillId="6" borderId="6" xfId="0" applyNumberFormat="1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left" wrapText="1"/>
    </xf>
    <xf numFmtId="0" fontId="7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center"/>
    </xf>
    <xf numFmtId="0" fontId="0" fillId="0" borderId="64" xfId="0" applyFill="1" applyBorder="1" applyAlignment="1">
      <alignment horizontal="center"/>
    </xf>
    <xf numFmtId="0" fontId="2" fillId="4" borderId="38" xfId="0" applyFont="1" applyFill="1" applyBorder="1" applyAlignment="1">
      <alignment horizontal="center"/>
    </xf>
    <xf numFmtId="0" fontId="2" fillId="4" borderId="39" xfId="0" applyFont="1" applyFill="1" applyBorder="1" applyAlignment="1">
      <alignment horizontal="center"/>
    </xf>
    <xf numFmtId="0" fontId="8" fillId="4" borderId="38" xfId="0" applyFont="1" applyFill="1" applyBorder="1" applyAlignment="1">
      <alignment horizontal="center" vertical="center" wrapText="1"/>
    </xf>
    <xf numFmtId="0" fontId="8" fillId="4" borderId="39" xfId="0" applyFont="1" applyFill="1" applyBorder="1" applyAlignment="1">
      <alignment horizontal="center" vertical="center" wrapText="1"/>
    </xf>
    <xf numFmtId="0" fontId="0" fillId="0" borderId="79" xfId="0" applyBorder="1" applyAlignment="1">
      <alignment horizontal="center" vertic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2" fillId="0" borderId="78" xfId="0" applyFont="1" applyBorder="1" applyAlignment="1">
      <alignment horizontal="center" vertical="center"/>
    </xf>
    <xf numFmtId="0" fontId="2" fillId="0" borderId="79" xfId="0" applyFont="1" applyBorder="1" applyAlignment="1">
      <alignment horizontal="center" vertical="center"/>
    </xf>
    <xf numFmtId="0" fontId="2" fillId="0" borderId="69" xfId="0" applyFont="1" applyBorder="1" applyAlignment="1">
      <alignment horizontal="center" vertical="center"/>
    </xf>
    <xf numFmtId="0" fontId="25" fillId="0" borderId="38" xfId="0" applyFont="1" applyBorder="1" applyAlignment="1">
      <alignment horizontal="center"/>
    </xf>
    <xf numFmtId="0" fontId="25" fillId="0" borderId="39" xfId="0" applyFont="1" applyBorder="1" applyAlignment="1">
      <alignment horizontal="center"/>
    </xf>
    <xf numFmtId="0" fontId="25" fillId="0" borderId="40" xfId="0" applyFont="1" applyBorder="1" applyAlignment="1">
      <alignment horizontal="center"/>
    </xf>
    <xf numFmtId="0" fontId="22" fillId="0" borderId="56" xfId="0" applyFont="1" applyBorder="1" applyAlignment="1">
      <alignment horizontal="center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1009650</xdr:colOff>
      <xdr:row>2</xdr:row>
      <xdr:rowOff>0</xdr:rowOff>
    </xdr:from>
    <xdr:to>
      <xdr:col>5</xdr:col>
      <xdr:colOff>685801</xdr:colOff>
      <xdr:row>2</xdr:row>
      <xdr:rowOff>47624</xdr:rowOff>
    </xdr:to>
    <xdr:sp macro="" textlink="">
      <xdr:nvSpPr>
        <xdr:cNvPr id="3" name="Text Box 6"/>
        <xdr:cNvSpPr txBox="1">
          <a:spLocks noChangeArrowheads="1"/>
        </xdr:cNvSpPr>
      </xdr:nvSpPr>
      <xdr:spPr bwMode="auto">
        <a:xfrm>
          <a:off x="1371600" y="0"/>
          <a:ext cx="7781926" cy="95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0">
            <a:defRPr sz="1000"/>
          </a:pPr>
          <a:endParaRPr lang="pt-BR" sz="1050" b="1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1009650</xdr:colOff>
      <xdr:row>0</xdr:row>
      <xdr:rowOff>0</xdr:rowOff>
    </xdr:from>
    <xdr:to>
      <xdr:col>5</xdr:col>
      <xdr:colOff>685801</xdr:colOff>
      <xdr:row>0</xdr:row>
      <xdr:rowOff>47624</xdr:rowOff>
    </xdr:to>
    <xdr:sp macro="" textlink="">
      <xdr:nvSpPr>
        <xdr:cNvPr id="4" name="Text Box 6"/>
        <xdr:cNvSpPr txBox="1">
          <a:spLocks noChangeArrowheads="1"/>
        </xdr:cNvSpPr>
      </xdr:nvSpPr>
      <xdr:spPr bwMode="auto">
        <a:xfrm>
          <a:off x="1371600" y="0"/>
          <a:ext cx="7781926" cy="47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0">
            <a:defRPr sz="1000"/>
          </a:pPr>
          <a:endParaRPr lang="pt-BR" sz="1050" b="1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0"/>
  <sheetViews>
    <sheetView workbookViewId="0">
      <selection activeCell="D38" sqref="D38"/>
    </sheetView>
  </sheetViews>
  <sheetFormatPr defaultRowHeight="15"/>
  <cols>
    <col min="1" max="1" width="5.42578125" bestFit="1" customWidth="1"/>
    <col min="2" max="2" width="17.140625" customWidth="1"/>
    <col min="3" max="3" width="24.140625" customWidth="1"/>
    <col min="4" max="4" width="70.140625" customWidth="1"/>
    <col min="5" max="5" width="10.140625" customWidth="1"/>
    <col min="6" max="9" width="15.7109375" customWidth="1"/>
  </cols>
  <sheetData>
    <row r="1" spans="1:9" ht="15.75" thickBot="1">
      <c r="A1" s="278" t="s">
        <v>132</v>
      </c>
      <c r="B1" s="279"/>
      <c r="C1" s="279"/>
      <c r="D1" s="279"/>
      <c r="E1" s="279"/>
      <c r="F1" s="279"/>
      <c r="G1" s="279"/>
      <c r="H1" s="279"/>
      <c r="I1" s="280"/>
    </row>
    <row r="2" spans="1:9" ht="16.5" thickBot="1">
      <c r="A2" s="191" t="s">
        <v>133</v>
      </c>
      <c r="B2" s="192"/>
      <c r="C2" s="192"/>
      <c r="D2" s="192"/>
      <c r="E2" s="192"/>
      <c r="F2" s="192"/>
      <c r="G2" s="192"/>
      <c r="H2" s="192"/>
      <c r="I2" s="193"/>
    </row>
    <row r="3" spans="1:9" ht="15.75">
      <c r="A3" s="191"/>
      <c r="B3" s="192"/>
      <c r="C3" s="192"/>
      <c r="D3" s="192"/>
      <c r="E3" s="192"/>
      <c r="F3" s="192"/>
      <c r="G3" s="192"/>
      <c r="H3" s="192"/>
      <c r="I3" s="193"/>
    </row>
    <row r="4" spans="1:9">
      <c r="A4" s="186" t="s">
        <v>0</v>
      </c>
      <c r="B4" s="187"/>
      <c r="C4" s="187"/>
      <c r="D4" s="187"/>
      <c r="E4" s="188"/>
      <c r="F4" s="194" t="s">
        <v>1</v>
      </c>
      <c r="G4" s="187"/>
      <c r="H4" s="187"/>
      <c r="I4" s="195"/>
    </row>
    <row r="5" spans="1:9">
      <c r="A5" s="186" t="s">
        <v>2</v>
      </c>
      <c r="B5" s="187"/>
      <c r="C5" s="187"/>
      <c r="D5" s="187"/>
      <c r="E5" s="188"/>
      <c r="F5" s="194" t="s">
        <v>138</v>
      </c>
      <c r="G5" s="187"/>
      <c r="H5" s="187"/>
      <c r="I5" s="195"/>
    </row>
    <row r="6" spans="1:9">
      <c r="A6" s="186" t="s">
        <v>104</v>
      </c>
      <c r="B6" s="187"/>
      <c r="C6" s="187"/>
      <c r="D6" s="187"/>
      <c r="E6" s="188"/>
      <c r="F6" s="1" t="s">
        <v>3</v>
      </c>
      <c r="G6" s="2">
        <v>2.5000000000000001E-2</v>
      </c>
      <c r="H6" s="189" t="s">
        <v>4</v>
      </c>
      <c r="I6" s="190"/>
    </row>
    <row r="7" spans="1:9" ht="15.75" thickBot="1">
      <c r="A7" s="196" t="s">
        <v>105</v>
      </c>
      <c r="B7" s="197"/>
      <c r="C7" s="197"/>
      <c r="D7" s="197"/>
      <c r="E7" s="197"/>
      <c r="F7" s="184"/>
      <c r="G7" s="185"/>
      <c r="H7" s="3" t="s">
        <v>5</v>
      </c>
      <c r="I7" s="100">
        <v>0.23350000000000001</v>
      </c>
    </row>
    <row r="8" spans="1:9" ht="6" customHeight="1" thickBot="1">
      <c r="A8" s="198"/>
      <c r="B8" s="199"/>
      <c r="C8" s="199"/>
      <c r="D8" s="199"/>
      <c r="E8" s="199"/>
      <c r="F8" s="199"/>
      <c r="G8" s="199"/>
      <c r="H8" s="199"/>
      <c r="I8" s="200"/>
    </row>
    <row r="9" spans="1:9" ht="26.25" thickBot="1">
      <c r="A9" s="4" t="s">
        <v>6</v>
      </c>
      <c r="B9" s="5" t="s">
        <v>7</v>
      </c>
      <c r="C9" s="201" t="s">
        <v>8</v>
      </c>
      <c r="D9" s="202"/>
      <c r="E9" s="5" t="s">
        <v>9</v>
      </c>
      <c r="F9" s="5" t="s">
        <v>10</v>
      </c>
      <c r="G9" s="6" t="s">
        <v>11</v>
      </c>
      <c r="H9" s="6" t="s">
        <v>12</v>
      </c>
      <c r="I9" s="7" t="s">
        <v>13</v>
      </c>
    </row>
    <row r="10" spans="1:9" s="63" customFormat="1" ht="8.1" customHeight="1">
      <c r="A10" s="203"/>
      <c r="B10" s="204"/>
      <c r="C10" s="204"/>
      <c r="D10" s="204"/>
      <c r="E10" s="204"/>
      <c r="F10" s="204"/>
      <c r="G10" s="204"/>
      <c r="H10" s="204"/>
      <c r="I10" s="205"/>
    </row>
    <row r="11" spans="1:9" s="129" customFormat="1" ht="25.5" customHeight="1">
      <c r="A11" s="64" t="s">
        <v>103</v>
      </c>
      <c r="B11" s="208" t="s">
        <v>14</v>
      </c>
      <c r="C11" s="209"/>
      <c r="D11" s="210"/>
      <c r="E11" s="126"/>
      <c r="F11" s="127"/>
      <c r="G11" s="128"/>
      <c r="H11" s="128"/>
      <c r="I11" s="65">
        <f>SUM(I12)</f>
        <v>5080.4102824999991</v>
      </c>
    </row>
    <row r="12" spans="1:9">
      <c r="A12" s="8">
        <v>1</v>
      </c>
      <c r="B12" s="9" t="s">
        <v>15</v>
      </c>
      <c r="C12" s="211" t="s">
        <v>16</v>
      </c>
      <c r="D12" s="212"/>
      <c r="E12" s="10"/>
      <c r="F12" s="11"/>
      <c r="G12" s="12"/>
      <c r="H12" s="12"/>
      <c r="I12" s="13">
        <f>SUM(I13:I14)</f>
        <v>5080.4102824999991</v>
      </c>
    </row>
    <row r="13" spans="1:9" ht="20.100000000000001" customHeight="1">
      <c r="A13" s="14" t="s">
        <v>17</v>
      </c>
      <c r="B13" s="15" t="s">
        <v>128</v>
      </c>
      <c r="C13" s="206" t="s">
        <v>18</v>
      </c>
      <c r="D13" s="207"/>
      <c r="E13" s="16" t="s">
        <v>19</v>
      </c>
      <c r="F13" s="17">
        <f>MC!B8</f>
        <v>1</v>
      </c>
      <c r="G13" s="18">
        <v>1109.6199999999999</v>
      </c>
      <c r="H13" s="18">
        <f>G13*$I$7+G13</f>
        <v>1368.7162699999999</v>
      </c>
      <c r="I13" s="19">
        <f>F13*H13</f>
        <v>1368.7162699999999</v>
      </c>
    </row>
    <row r="14" spans="1:9" ht="30" customHeight="1">
      <c r="A14" s="14" t="s">
        <v>116</v>
      </c>
      <c r="B14" s="15" t="s">
        <v>124</v>
      </c>
      <c r="C14" s="206" t="s">
        <v>125</v>
      </c>
      <c r="D14" s="207"/>
      <c r="E14" s="16" t="s">
        <v>45</v>
      </c>
      <c r="F14" s="17">
        <f>MC!E13</f>
        <v>7.5</v>
      </c>
      <c r="G14" s="18">
        <v>401.21</v>
      </c>
      <c r="H14" s="18">
        <f>G14*$I$7+G14</f>
        <v>494.89253499999995</v>
      </c>
      <c r="I14" s="19">
        <f>F14*H14</f>
        <v>3711.6940124999996</v>
      </c>
    </row>
    <row r="15" spans="1:9" ht="8.1" customHeight="1">
      <c r="A15" s="20"/>
      <c r="B15" s="21"/>
      <c r="C15" s="124"/>
      <c r="D15" s="125"/>
      <c r="E15" s="22"/>
      <c r="F15" s="23"/>
      <c r="G15" s="24"/>
      <c r="H15" s="24"/>
      <c r="I15" s="25"/>
    </row>
    <row r="16" spans="1:9" s="129" customFormat="1" ht="25.5" customHeight="1">
      <c r="A16" s="64" t="s">
        <v>117</v>
      </c>
      <c r="B16" s="208" t="s">
        <v>118</v>
      </c>
      <c r="C16" s="209"/>
      <c r="D16" s="210"/>
      <c r="E16" s="126"/>
      <c r="F16" s="127"/>
      <c r="G16" s="128"/>
      <c r="H16" s="128"/>
      <c r="I16" s="65">
        <f>I17+I25+I31</f>
        <v>235575.32146370519</v>
      </c>
    </row>
    <row r="17" spans="1:9" hidden="1">
      <c r="A17" s="26">
        <v>2</v>
      </c>
      <c r="B17" s="27" t="s">
        <v>20</v>
      </c>
      <c r="C17" s="171" t="s">
        <v>21</v>
      </c>
      <c r="D17" s="172"/>
      <c r="E17" s="16"/>
      <c r="F17" s="17"/>
      <c r="G17" s="18"/>
      <c r="H17" s="18"/>
      <c r="I17" s="28">
        <f>SUM(I18:I23)</f>
        <v>0</v>
      </c>
    </row>
    <row r="18" spans="1:9" ht="20.100000000000001" hidden="1" customHeight="1">
      <c r="A18" s="14" t="s">
        <v>22</v>
      </c>
      <c r="B18" s="15" t="s">
        <v>23</v>
      </c>
      <c r="C18" s="206" t="s">
        <v>24</v>
      </c>
      <c r="D18" s="207"/>
      <c r="E18" s="16" t="s">
        <v>25</v>
      </c>
      <c r="F18" s="17"/>
      <c r="G18" s="18">
        <v>4.47</v>
      </c>
      <c r="H18" s="18">
        <f>G18*$I$7+G18</f>
        <v>5.5137450000000001</v>
      </c>
      <c r="I18" s="19">
        <f t="shared" ref="I18:I23" si="0">F18*H18</f>
        <v>0</v>
      </c>
    </row>
    <row r="19" spans="1:9" ht="20.100000000000001" hidden="1" customHeight="1">
      <c r="A19" s="14" t="s">
        <v>26</v>
      </c>
      <c r="B19" s="15" t="s">
        <v>27</v>
      </c>
      <c r="C19" s="206" t="s">
        <v>28</v>
      </c>
      <c r="D19" s="207"/>
      <c r="E19" s="16" t="s">
        <v>29</v>
      </c>
      <c r="F19" s="17"/>
      <c r="G19" s="18">
        <v>150.36000000000001</v>
      </c>
      <c r="H19" s="18">
        <f t="shared" ref="H19:H22" si="1">G19*$I$7+G19</f>
        <v>185.46906000000001</v>
      </c>
      <c r="I19" s="19">
        <f t="shared" si="0"/>
        <v>0</v>
      </c>
    </row>
    <row r="20" spans="1:9" ht="20.100000000000001" hidden="1" customHeight="1">
      <c r="A20" s="14" t="s">
        <v>30</v>
      </c>
      <c r="B20" s="15" t="s">
        <v>31</v>
      </c>
      <c r="C20" s="206" t="s">
        <v>32</v>
      </c>
      <c r="D20" s="207"/>
      <c r="E20" s="16" t="s">
        <v>29</v>
      </c>
      <c r="F20" s="17"/>
      <c r="G20" s="18">
        <v>86.38</v>
      </c>
      <c r="H20" s="18">
        <f t="shared" si="1"/>
        <v>106.54973</v>
      </c>
      <c r="I20" s="19">
        <f t="shared" si="0"/>
        <v>0</v>
      </c>
    </row>
    <row r="21" spans="1:9" ht="20.100000000000001" hidden="1" customHeight="1">
      <c r="A21" s="14" t="s">
        <v>33</v>
      </c>
      <c r="B21" s="15" t="s">
        <v>34</v>
      </c>
      <c r="C21" s="206" t="s">
        <v>35</v>
      </c>
      <c r="D21" s="207"/>
      <c r="E21" s="16" t="s">
        <v>19</v>
      </c>
      <c r="F21" s="17"/>
      <c r="G21" s="18">
        <v>808.96</v>
      </c>
      <c r="H21" s="18">
        <f t="shared" si="1"/>
        <v>997.85216000000003</v>
      </c>
      <c r="I21" s="19">
        <f t="shared" si="0"/>
        <v>0</v>
      </c>
    </row>
    <row r="22" spans="1:9" ht="30" hidden="1" customHeight="1">
      <c r="A22" s="14" t="s">
        <v>36</v>
      </c>
      <c r="B22" s="15" t="s">
        <v>37</v>
      </c>
      <c r="C22" s="206" t="s">
        <v>38</v>
      </c>
      <c r="D22" s="207"/>
      <c r="E22" s="16" t="s">
        <v>19</v>
      </c>
      <c r="F22" s="17"/>
      <c r="G22" s="18">
        <v>613.73</v>
      </c>
      <c r="H22" s="18">
        <f t="shared" si="1"/>
        <v>757.03595500000006</v>
      </c>
      <c r="I22" s="19">
        <f t="shared" si="0"/>
        <v>0</v>
      </c>
    </row>
    <row r="23" spans="1:9" ht="20.100000000000001" hidden="1" customHeight="1">
      <c r="A23" s="14" t="s">
        <v>39</v>
      </c>
      <c r="B23" s="15" t="s">
        <v>40</v>
      </c>
      <c r="C23" s="206" t="s">
        <v>41</v>
      </c>
      <c r="D23" s="207"/>
      <c r="E23" s="16" t="s">
        <v>25</v>
      </c>
      <c r="F23" s="17"/>
      <c r="G23" s="18">
        <v>30.85</v>
      </c>
      <c r="H23" s="18">
        <f t="shared" ref="H23" si="2">G23*$I$7+G23</f>
        <v>38.053475000000006</v>
      </c>
      <c r="I23" s="19">
        <f t="shared" si="0"/>
        <v>0</v>
      </c>
    </row>
    <row r="24" spans="1:9" ht="8.1" hidden="1" customHeight="1">
      <c r="A24" s="20"/>
      <c r="B24" s="21"/>
      <c r="C24" s="124"/>
      <c r="D24" s="125"/>
      <c r="E24" s="22"/>
      <c r="F24" s="23"/>
      <c r="G24" s="24"/>
      <c r="H24" s="24"/>
      <c r="I24" s="25"/>
    </row>
    <row r="25" spans="1:9">
      <c r="A25" s="26">
        <v>2</v>
      </c>
      <c r="B25" s="27" t="s">
        <v>42</v>
      </c>
      <c r="C25" s="221" t="s">
        <v>43</v>
      </c>
      <c r="D25" s="222"/>
      <c r="E25" s="16"/>
      <c r="F25" s="17"/>
      <c r="G25" s="18"/>
      <c r="H25" s="18"/>
      <c r="I25" s="28">
        <f>SUM(I26:I29)</f>
        <v>201269.45402606518</v>
      </c>
    </row>
    <row r="26" spans="1:9" ht="20.100000000000001" customHeight="1">
      <c r="A26" s="14" t="s">
        <v>22</v>
      </c>
      <c r="B26" s="15" t="s">
        <v>129</v>
      </c>
      <c r="C26" s="206" t="s">
        <v>44</v>
      </c>
      <c r="D26" s="207"/>
      <c r="E26" s="16" t="s">
        <v>45</v>
      </c>
      <c r="F26" s="17">
        <f>MC!F43</f>
        <v>2987.1112499999999</v>
      </c>
      <c r="G26" s="18">
        <v>0.83</v>
      </c>
      <c r="H26" s="18">
        <f>G26*$I$7+G26</f>
        <v>1.0238049999999999</v>
      </c>
      <c r="I26" s="19">
        <f t="shared" ref="I26:I28" si="3">F26*H26</f>
        <v>3058.2194333062494</v>
      </c>
    </row>
    <row r="27" spans="1:9" ht="30" customHeight="1">
      <c r="A27" s="14" t="s">
        <v>26</v>
      </c>
      <c r="B27" s="15" t="s">
        <v>46</v>
      </c>
      <c r="C27" s="206" t="s">
        <v>47</v>
      </c>
      <c r="D27" s="207" t="s">
        <v>48</v>
      </c>
      <c r="E27" s="16" t="s">
        <v>29</v>
      </c>
      <c r="F27" s="160">
        <f>MC!D76</f>
        <v>995.05000000000007</v>
      </c>
      <c r="G27" s="18">
        <v>34.75</v>
      </c>
      <c r="H27" s="18">
        <f t="shared" ref="H27:H28" si="4">G27*$I$7+G27</f>
        <v>42.864125000000001</v>
      </c>
      <c r="I27" s="19">
        <f t="shared" si="3"/>
        <v>42651.947581250002</v>
      </c>
    </row>
    <row r="28" spans="1:9" ht="30" customHeight="1">
      <c r="A28" s="14" t="s">
        <v>30</v>
      </c>
      <c r="B28" s="15" t="s">
        <v>130</v>
      </c>
      <c r="C28" s="206" t="s">
        <v>49</v>
      </c>
      <c r="D28" s="207"/>
      <c r="E28" s="16" t="s">
        <v>45</v>
      </c>
      <c r="F28" s="17">
        <f>MC!F104</f>
        <v>2696.0512499999995</v>
      </c>
      <c r="G28" s="18">
        <v>45.93</v>
      </c>
      <c r="H28" s="18">
        <f t="shared" si="4"/>
        <v>56.654654999999998</v>
      </c>
      <c r="I28" s="19">
        <f t="shared" si="3"/>
        <v>152743.85343106871</v>
      </c>
    </row>
    <row r="29" spans="1:9" s="115" customFormat="1" ht="30" customHeight="1">
      <c r="A29" s="14" t="s">
        <v>33</v>
      </c>
      <c r="B29" s="15" t="s">
        <v>94</v>
      </c>
      <c r="C29" s="206" t="s">
        <v>50</v>
      </c>
      <c r="D29" s="207"/>
      <c r="E29" s="16" t="s">
        <v>51</v>
      </c>
      <c r="F29" s="160">
        <f>MC!D115</f>
        <v>1383.3185100000003</v>
      </c>
      <c r="G29" s="18">
        <v>1.65</v>
      </c>
      <c r="H29" s="18">
        <f>G29*$I$7+G29</f>
        <v>2.0352749999999999</v>
      </c>
      <c r="I29" s="19">
        <f>F29*H29</f>
        <v>2815.4335804402504</v>
      </c>
    </row>
    <row r="30" spans="1:9" ht="8.1" customHeight="1">
      <c r="A30" s="20"/>
      <c r="B30" s="21"/>
      <c r="C30" s="124"/>
      <c r="D30" s="125"/>
      <c r="E30" s="22"/>
      <c r="F30" s="23"/>
      <c r="G30" s="24"/>
      <c r="H30" s="24"/>
      <c r="I30" s="25"/>
    </row>
    <row r="31" spans="1:9">
      <c r="A31" s="26">
        <v>3</v>
      </c>
      <c r="B31" s="27" t="s">
        <v>52</v>
      </c>
      <c r="C31" s="221" t="s">
        <v>53</v>
      </c>
      <c r="D31" s="222"/>
      <c r="E31" s="16"/>
      <c r="F31" s="17"/>
      <c r="G31" s="18"/>
      <c r="H31" s="18"/>
      <c r="I31" s="28">
        <f>SUM(I32:I33)</f>
        <v>34305.867437640009</v>
      </c>
    </row>
    <row r="32" spans="1:9" ht="20.100000000000001" customHeight="1">
      <c r="A32" s="14" t="s">
        <v>107</v>
      </c>
      <c r="B32" s="15" t="s">
        <v>54</v>
      </c>
      <c r="C32" s="206" t="s">
        <v>55</v>
      </c>
      <c r="D32" s="207"/>
      <c r="E32" s="16" t="s">
        <v>29</v>
      </c>
      <c r="F32" s="17">
        <f>MC!B122</f>
        <v>980.25000000000011</v>
      </c>
      <c r="G32" s="18">
        <v>27.77</v>
      </c>
      <c r="H32" s="18">
        <f>G32*$I$7+G32</f>
        <v>34.254294999999999</v>
      </c>
      <c r="I32" s="19">
        <f t="shared" ref="I32" si="5">F32*H32</f>
        <v>33577.772673750005</v>
      </c>
    </row>
    <row r="33" spans="1:9" s="115" customFormat="1" ht="20.100000000000001" customHeight="1">
      <c r="A33" s="14" t="s">
        <v>108</v>
      </c>
      <c r="B33" s="15" t="s">
        <v>131</v>
      </c>
      <c r="C33" s="206" t="s">
        <v>77</v>
      </c>
      <c r="D33" s="207"/>
      <c r="E33" s="16" t="s">
        <v>25</v>
      </c>
      <c r="F33" s="17">
        <f>MC!G128</f>
        <v>11.763000000000003</v>
      </c>
      <c r="G33" s="18">
        <v>50.18</v>
      </c>
      <c r="H33" s="18">
        <f>G33*$I$7+G33</f>
        <v>61.897030000000001</v>
      </c>
      <c r="I33" s="19">
        <f>F33*H33</f>
        <v>728.09476389000019</v>
      </c>
    </row>
    <row r="34" spans="1:9" ht="8.1" customHeight="1" thickBot="1">
      <c r="A34" s="20"/>
      <c r="B34" s="21"/>
      <c r="C34" s="124"/>
      <c r="D34" s="125"/>
      <c r="E34" s="22"/>
      <c r="F34" s="23"/>
      <c r="G34" s="24"/>
      <c r="H34" s="24"/>
      <c r="I34" s="25"/>
    </row>
    <row r="35" spans="1:9" ht="22.5" customHeight="1" thickBot="1">
      <c r="A35" s="219" t="s">
        <v>56</v>
      </c>
      <c r="B35" s="220"/>
      <c r="C35" s="220"/>
      <c r="D35" s="220"/>
      <c r="E35" s="220"/>
      <c r="F35" s="220"/>
      <c r="G35" s="220"/>
      <c r="H35" s="220"/>
      <c r="I35" s="66">
        <f>I16+I11</f>
        <v>240655.73174620519</v>
      </c>
    </row>
    <row r="36" spans="1:9">
      <c r="A36" s="174"/>
      <c r="B36" s="175"/>
      <c r="C36" s="175"/>
      <c r="D36" s="175"/>
      <c r="E36" s="175"/>
      <c r="F36" s="175"/>
      <c r="G36" s="175"/>
      <c r="H36" s="175"/>
      <c r="I36" s="176"/>
    </row>
    <row r="37" spans="1:9" ht="15.75" thickBot="1">
      <c r="A37" s="81"/>
      <c r="B37" s="181"/>
      <c r="C37" s="181"/>
      <c r="D37" s="183"/>
      <c r="E37" s="215"/>
      <c r="F37" s="215"/>
      <c r="G37" s="178"/>
      <c r="H37" s="177"/>
      <c r="I37" s="176"/>
    </row>
    <row r="38" spans="1:9" ht="15" customHeight="1">
      <c r="A38" s="216" t="s">
        <v>134</v>
      </c>
      <c r="B38" s="217"/>
      <c r="C38" s="217"/>
      <c r="D38" s="182" t="s">
        <v>135</v>
      </c>
      <c r="G38" s="173"/>
      <c r="H38" s="179"/>
      <c r="I38" s="176"/>
    </row>
    <row r="39" spans="1:9">
      <c r="A39" s="90"/>
      <c r="B39" s="218" t="s">
        <v>91</v>
      </c>
      <c r="C39" s="218"/>
      <c r="D39" s="91"/>
      <c r="E39" s="91"/>
      <c r="F39" s="92"/>
      <c r="G39" s="92"/>
      <c r="H39" s="87"/>
      <c r="I39" s="176"/>
    </row>
    <row r="40" spans="1:9" ht="15.75" thickBot="1">
      <c r="A40" s="213"/>
      <c r="B40" s="214"/>
      <c r="C40" s="214"/>
      <c r="D40" s="94"/>
      <c r="E40" s="94"/>
      <c r="F40" s="95"/>
      <c r="G40" s="95"/>
      <c r="H40" s="95"/>
      <c r="I40" s="180"/>
    </row>
  </sheetData>
  <mergeCells count="37">
    <mergeCell ref="A40:C40"/>
    <mergeCell ref="A1:I1"/>
    <mergeCell ref="A2:I2"/>
    <mergeCell ref="E37:F37"/>
    <mergeCell ref="A38:C38"/>
    <mergeCell ref="B39:C39"/>
    <mergeCell ref="A35:H35"/>
    <mergeCell ref="C33:D33"/>
    <mergeCell ref="C25:D25"/>
    <mergeCell ref="C26:D26"/>
    <mergeCell ref="C27:D27"/>
    <mergeCell ref="C28:D28"/>
    <mergeCell ref="C31:D31"/>
    <mergeCell ref="C32:D32"/>
    <mergeCell ref="C29:D29"/>
    <mergeCell ref="C22:D22"/>
    <mergeCell ref="C23:D23"/>
    <mergeCell ref="C14:D14"/>
    <mergeCell ref="B11:D11"/>
    <mergeCell ref="C12:D12"/>
    <mergeCell ref="C13:D13"/>
    <mergeCell ref="B16:D16"/>
    <mergeCell ref="C18:D18"/>
    <mergeCell ref="C19:D19"/>
    <mergeCell ref="C20:D20"/>
    <mergeCell ref="C21:D21"/>
    <mergeCell ref="A7:E7"/>
    <mergeCell ref="A8:I8"/>
    <mergeCell ref="C9:D9"/>
    <mergeCell ref="A10:I10"/>
    <mergeCell ref="A6:E6"/>
    <mergeCell ref="H6:I6"/>
    <mergeCell ref="A3:I3"/>
    <mergeCell ref="A4:E4"/>
    <mergeCell ref="F4:I4"/>
    <mergeCell ref="A5:E5"/>
    <mergeCell ref="F5:I5"/>
  </mergeCells>
  <printOptions horizontalCentered="1"/>
  <pageMargins left="0.31496062992125984" right="0.31496062992125984" top="0.59055118110236227" bottom="0.39370078740157483" header="0" footer="0"/>
  <pageSetup paperSize="9" scale="7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5"/>
  <sheetViews>
    <sheetView tabSelected="1" topLeftCell="B1" workbookViewId="0">
      <selection activeCell="E16" sqref="E16"/>
    </sheetView>
  </sheetViews>
  <sheetFormatPr defaultRowHeight="15"/>
  <cols>
    <col min="1" max="1" width="12.140625" customWidth="1"/>
    <col min="2" max="2" width="10.42578125" customWidth="1"/>
    <col min="3" max="3" width="44.140625" customWidth="1"/>
    <col min="4" max="4" width="24.7109375" customWidth="1"/>
    <col min="5" max="5" width="16.85546875" customWidth="1"/>
    <col min="6" max="6" width="15.7109375" customWidth="1"/>
    <col min="7" max="7" width="21.7109375" customWidth="1"/>
  </cols>
  <sheetData>
    <row r="1" spans="1:7" ht="15.75" thickBot="1">
      <c r="A1" s="281" t="s">
        <v>136</v>
      </c>
      <c r="B1" s="281"/>
      <c r="C1" s="281"/>
      <c r="D1" s="281"/>
      <c r="E1" s="281"/>
      <c r="F1" s="281"/>
      <c r="G1" s="281"/>
    </row>
    <row r="2" spans="1:7" ht="8.1" customHeight="1" thickBot="1">
      <c r="A2" s="140"/>
      <c r="B2" s="87"/>
      <c r="C2" s="87"/>
      <c r="D2" s="85"/>
      <c r="E2" s="85"/>
      <c r="F2" s="87"/>
      <c r="G2" s="88"/>
    </row>
    <row r="3" spans="1:7">
      <c r="A3" s="251" t="s">
        <v>139</v>
      </c>
      <c r="B3" s="252"/>
      <c r="C3" s="252"/>
      <c r="D3" s="252"/>
      <c r="E3" s="252"/>
      <c r="F3" s="252"/>
      <c r="G3" s="253"/>
    </row>
    <row r="4" spans="1:7" ht="26.25" customHeight="1">
      <c r="A4" s="248" t="s">
        <v>92</v>
      </c>
      <c r="B4" s="249"/>
      <c r="C4" s="225"/>
      <c r="D4" s="150" t="s">
        <v>93</v>
      </c>
      <c r="E4" s="254">
        <f>'Planilha orçamentaria'!I35</f>
        <v>240655.73174620519</v>
      </c>
      <c r="F4" s="255"/>
      <c r="G4" s="149" t="s">
        <v>140</v>
      </c>
    </row>
    <row r="5" spans="1:7" ht="33" customHeight="1">
      <c r="A5" s="248" t="s">
        <v>2</v>
      </c>
      <c r="B5" s="249"/>
      <c r="C5" s="249"/>
      <c r="D5" s="250" t="str">
        <f>'Planilha orçamentaria'!A6</f>
        <v>LOCAL:  Ponte dos Cachorros - Bocaina de Minas / MG</v>
      </c>
      <c r="E5" s="250"/>
      <c r="F5" s="250"/>
      <c r="G5" s="139" t="s">
        <v>109</v>
      </c>
    </row>
    <row r="6" spans="1:7">
      <c r="A6" s="130" t="s">
        <v>6</v>
      </c>
      <c r="B6" s="131" t="s">
        <v>7</v>
      </c>
      <c r="C6" s="131" t="s">
        <v>82</v>
      </c>
      <c r="D6" s="132" t="s">
        <v>83</v>
      </c>
      <c r="E6" s="132" t="s">
        <v>84</v>
      </c>
      <c r="F6" s="131" t="s">
        <v>85</v>
      </c>
      <c r="G6" s="141" t="s">
        <v>86</v>
      </c>
    </row>
    <row r="7" spans="1:7" ht="21.75" customHeight="1">
      <c r="A7" s="142">
        <v>1</v>
      </c>
      <c r="B7" s="225" t="str">
        <f>'Planilha orçamentaria'!B11</f>
        <v>SERVIÇOS PRELIMINARES</v>
      </c>
      <c r="C7" s="226"/>
      <c r="D7" s="226"/>
      <c r="E7" s="226"/>
      <c r="F7" s="226"/>
      <c r="G7" s="227"/>
    </row>
    <row r="8" spans="1:7">
      <c r="A8" s="241" t="s">
        <v>17</v>
      </c>
      <c r="B8" s="243" t="s">
        <v>15</v>
      </c>
      <c r="C8" s="244" t="str">
        <f>'Planilha orçamentaria'!C12</f>
        <v>INSTALAÇÕES INICIAIS DA OBRA</v>
      </c>
      <c r="D8" s="67" t="s">
        <v>87</v>
      </c>
      <c r="E8" s="68">
        <f>E9/$E$16</f>
        <v>2.1110697200670811E-2</v>
      </c>
      <c r="F8" s="69">
        <v>1</v>
      </c>
      <c r="G8" s="143"/>
    </row>
    <row r="9" spans="1:7">
      <c r="A9" s="242"/>
      <c r="B9" s="243"/>
      <c r="C9" s="244"/>
      <c r="D9" s="97" t="s">
        <v>88</v>
      </c>
      <c r="E9" s="98">
        <f>'Planilha orçamentaria'!I12</f>
        <v>5080.4102824999991</v>
      </c>
      <c r="F9" s="98">
        <f>F8*E9</f>
        <v>5080.4102824999991</v>
      </c>
      <c r="G9" s="144"/>
    </row>
    <row r="10" spans="1:7" ht="21.75" customHeight="1">
      <c r="A10" s="142" t="s">
        <v>103</v>
      </c>
      <c r="B10" s="225" t="str">
        <f>'Planilha orçamentaria'!B16</f>
        <v>PONTE DOS CACHORROS</v>
      </c>
      <c r="C10" s="226"/>
      <c r="D10" s="226"/>
      <c r="E10" s="226"/>
      <c r="F10" s="226"/>
      <c r="G10" s="227"/>
    </row>
    <row r="11" spans="1:7">
      <c r="A11" s="245">
        <v>2</v>
      </c>
      <c r="B11" s="246" t="s">
        <v>42</v>
      </c>
      <c r="C11" s="247" t="str">
        <f>'Planilha orçamentaria'!C25</f>
        <v>OBRAS VIÁRIAS (PAVIMENTAÇÃO DE RUA)</v>
      </c>
      <c r="D11" s="67" t="s">
        <v>87</v>
      </c>
      <c r="E11" s="68">
        <f>E12/$E$16</f>
        <v>0.83633767027133743</v>
      </c>
      <c r="F11" s="69">
        <v>0.4</v>
      </c>
      <c r="G11" s="143">
        <v>0.6</v>
      </c>
    </row>
    <row r="12" spans="1:7">
      <c r="A12" s="229"/>
      <c r="B12" s="231"/>
      <c r="C12" s="233"/>
      <c r="D12" s="70" t="s">
        <v>88</v>
      </c>
      <c r="E12" s="73">
        <f>'Planilha orçamentaria'!I25</f>
        <v>201269.45402606518</v>
      </c>
      <c r="F12" s="71">
        <f>F11*E12</f>
        <v>80507.781610426086</v>
      </c>
      <c r="G12" s="72">
        <f>G11*E12</f>
        <v>120761.6724156391</v>
      </c>
    </row>
    <row r="13" spans="1:7">
      <c r="A13" s="229">
        <v>3</v>
      </c>
      <c r="B13" s="230" t="s">
        <v>52</v>
      </c>
      <c r="C13" s="232" t="str">
        <f>'Planilha orçamentaria'!C31</f>
        <v>URBANIZAÇÃO E OBRAS COMPLEMENTARES</v>
      </c>
      <c r="D13" s="70" t="s">
        <v>87</v>
      </c>
      <c r="E13" s="68">
        <f>E14/$E$16</f>
        <v>0.14255163252799177</v>
      </c>
      <c r="F13" s="69">
        <v>0.4</v>
      </c>
      <c r="G13" s="143">
        <v>0.6</v>
      </c>
    </row>
    <row r="14" spans="1:7">
      <c r="A14" s="229"/>
      <c r="B14" s="231"/>
      <c r="C14" s="233"/>
      <c r="D14" s="70" t="s">
        <v>88</v>
      </c>
      <c r="E14" s="71">
        <f>'Planilha orçamentaria'!I31</f>
        <v>34305.867437640009</v>
      </c>
      <c r="F14" s="98">
        <f>F13*E14</f>
        <v>13722.346975056003</v>
      </c>
      <c r="G14" s="145">
        <f>G13*E14</f>
        <v>20583.520462584005</v>
      </c>
    </row>
    <row r="15" spans="1:7">
      <c r="A15" s="234" t="s">
        <v>89</v>
      </c>
      <c r="B15" s="235"/>
      <c r="C15" s="236"/>
      <c r="D15" s="74" t="s">
        <v>87</v>
      </c>
      <c r="E15" s="75">
        <f>E8+E11+E13</f>
        <v>1</v>
      </c>
      <c r="F15" s="75">
        <f>F16/$E$16</f>
        <v>0.41266641832040257</v>
      </c>
      <c r="G15" s="133">
        <f>G16/$E$16</f>
        <v>0.58733358167959748</v>
      </c>
    </row>
    <row r="16" spans="1:7" ht="15.75" thickBot="1">
      <c r="A16" s="237"/>
      <c r="B16" s="238"/>
      <c r="C16" s="239"/>
      <c r="D16" s="76" t="s">
        <v>88</v>
      </c>
      <c r="E16" s="77">
        <f>E9+E12+E14</f>
        <v>240655.73174620519</v>
      </c>
      <c r="F16" s="77">
        <f>F9+F12+F14</f>
        <v>99310.53886798209</v>
      </c>
      <c r="G16" s="134">
        <f>G9+G12+G14</f>
        <v>141345.19287822311</v>
      </c>
    </row>
    <row r="17" spans="1:7" ht="15.75" thickBot="1">
      <c r="A17" s="135"/>
      <c r="B17" s="136"/>
      <c r="C17" s="136"/>
      <c r="D17" s="137"/>
      <c r="E17" s="137"/>
      <c r="F17" s="136"/>
      <c r="G17" s="138"/>
    </row>
    <row r="18" spans="1:7">
      <c r="A18" s="78"/>
      <c r="B18" s="79"/>
      <c r="C18" s="79"/>
      <c r="D18" s="79"/>
      <c r="E18" s="79"/>
      <c r="F18" s="79"/>
      <c r="G18" s="80"/>
    </row>
    <row r="19" spans="1:7">
      <c r="A19" s="81"/>
      <c r="B19" s="82"/>
      <c r="C19" s="82"/>
      <c r="D19" s="83"/>
      <c r="E19" s="240"/>
      <c r="F19" s="240"/>
      <c r="G19" s="146"/>
    </row>
    <row r="20" spans="1:7">
      <c r="A20" s="84"/>
      <c r="B20" s="228" t="s">
        <v>90</v>
      </c>
      <c r="C20" s="228"/>
      <c r="D20" s="85"/>
      <c r="E20" s="218" t="s">
        <v>91</v>
      </c>
      <c r="F20" s="218"/>
      <c r="G20" s="147"/>
    </row>
    <row r="21" spans="1:7">
      <c r="A21" s="86"/>
      <c r="B21" s="217"/>
      <c r="C21" s="217"/>
      <c r="D21" s="85"/>
      <c r="E21" s="85"/>
      <c r="F21" s="87"/>
      <c r="G21" s="88"/>
    </row>
    <row r="22" spans="1:7">
      <c r="A22" s="86"/>
      <c r="B22" s="89"/>
      <c r="C22" s="89"/>
      <c r="D22" s="85"/>
      <c r="E22" s="85"/>
      <c r="F22" s="87"/>
      <c r="G22" s="88"/>
    </row>
    <row r="23" spans="1:7">
      <c r="A23" s="86"/>
      <c r="B23" s="89"/>
      <c r="C23" s="89"/>
      <c r="D23" s="85"/>
      <c r="E23" s="85"/>
      <c r="F23" s="87"/>
      <c r="G23" s="88"/>
    </row>
    <row r="24" spans="1:7">
      <c r="A24" s="90"/>
      <c r="B24" s="223"/>
      <c r="C24" s="223"/>
      <c r="D24" s="91"/>
      <c r="E24" s="91"/>
      <c r="F24" s="92"/>
      <c r="G24" s="148"/>
    </row>
    <row r="25" spans="1:7" ht="15.75" thickBot="1">
      <c r="A25" s="93"/>
      <c r="B25" s="224" t="s">
        <v>137</v>
      </c>
      <c r="C25" s="224"/>
      <c r="D25" s="94"/>
      <c r="E25" s="94"/>
      <c r="F25" s="95"/>
      <c r="G25" s="96"/>
    </row>
  </sheetData>
  <mergeCells count="23">
    <mergeCell ref="A1:G1"/>
    <mergeCell ref="A5:C5"/>
    <mergeCell ref="D5:F5"/>
    <mergeCell ref="A3:G3"/>
    <mergeCell ref="A4:C4"/>
    <mergeCell ref="E4:F4"/>
    <mergeCell ref="A8:A9"/>
    <mergeCell ref="B8:B9"/>
    <mergeCell ref="C8:C9"/>
    <mergeCell ref="A11:A12"/>
    <mergeCell ref="B11:B12"/>
    <mergeCell ref="C11:C12"/>
    <mergeCell ref="A13:A14"/>
    <mergeCell ref="B13:B14"/>
    <mergeCell ref="C13:C14"/>
    <mergeCell ref="A15:C16"/>
    <mergeCell ref="E19:F19"/>
    <mergeCell ref="B24:C24"/>
    <mergeCell ref="B25:C25"/>
    <mergeCell ref="B7:G7"/>
    <mergeCell ref="B10:G10"/>
    <mergeCell ref="B20:C21"/>
    <mergeCell ref="E20:F20"/>
  </mergeCells>
  <pageMargins left="0.511811024" right="0.511811024" top="0.78740157499999996" bottom="0.78740157499999996" header="0.31496062000000002" footer="0.31496062000000002"/>
  <pageSetup paperSize="9" scale="9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133"/>
  <sheetViews>
    <sheetView view="pageBreakPreview" zoomScaleSheetLayoutView="100" workbookViewId="0">
      <selection activeCell="B1" sqref="B1:G1"/>
    </sheetView>
  </sheetViews>
  <sheetFormatPr defaultRowHeight="15"/>
  <cols>
    <col min="2" max="8" width="18.7109375" customWidth="1"/>
    <col min="9" max="9" width="7" customWidth="1"/>
    <col min="14" max="14" width="17.28515625" customWidth="1"/>
    <col min="15" max="15" width="16.7109375" bestFit="1" customWidth="1"/>
    <col min="16" max="16" width="15.7109375" bestFit="1" customWidth="1"/>
    <col min="17" max="17" width="17.5703125" customWidth="1"/>
    <col min="18" max="18" width="13.85546875" bestFit="1" customWidth="1"/>
    <col min="19" max="19" width="16.7109375" bestFit="1" customWidth="1"/>
    <col min="20" max="20" width="15.7109375" bestFit="1" customWidth="1"/>
    <col min="21" max="21" width="16.42578125" bestFit="1" customWidth="1"/>
    <col min="22" max="22" width="7.5703125" bestFit="1" customWidth="1"/>
    <col min="23" max="23" width="3.42578125" bestFit="1" customWidth="1"/>
  </cols>
  <sheetData>
    <row r="1" spans="1:7" ht="15.75">
      <c r="B1" s="257" t="s">
        <v>102</v>
      </c>
      <c r="C1" s="258"/>
      <c r="D1" s="258"/>
      <c r="E1" s="258"/>
      <c r="F1" s="258"/>
      <c r="G1" s="259"/>
    </row>
    <row r="3" spans="1:7">
      <c r="B3" s="29" t="s">
        <v>14</v>
      </c>
      <c r="C3" s="30"/>
      <c r="D3" s="31"/>
      <c r="E3" s="31"/>
      <c r="F3" s="32"/>
      <c r="G3" s="33"/>
    </row>
    <row r="4" spans="1:7">
      <c r="A4" s="34"/>
      <c r="B4" s="34"/>
      <c r="C4" s="31"/>
      <c r="D4" s="31"/>
      <c r="E4" s="31"/>
      <c r="F4" s="32"/>
      <c r="G4" s="33"/>
    </row>
    <row r="5" spans="1:7">
      <c r="A5" s="41">
        <v>1</v>
      </c>
      <c r="B5" s="35" t="s">
        <v>16</v>
      </c>
      <c r="C5" s="31"/>
      <c r="D5" s="31"/>
      <c r="E5" s="31"/>
      <c r="F5" s="32"/>
      <c r="G5" s="33"/>
    </row>
    <row r="6" spans="1:7">
      <c r="A6" s="36" t="s">
        <v>17</v>
      </c>
      <c r="B6" s="34" t="s">
        <v>18</v>
      </c>
      <c r="C6" s="31"/>
      <c r="D6" s="31"/>
      <c r="E6" s="31"/>
      <c r="F6" s="32"/>
      <c r="G6" s="33"/>
    </row>
    <row r="7" spans="1:7">
      <c r="A7" s="34"/>
      <c r="B7" s="34"/>
      <c r="C7" s="31"/>
      <c r="D7" s="31"/>
      <c r="E7" s="31"/>
      <c r="F7" s="32"/>
      <c r="G7" s="33"/>
    </row>
    <row r="8" spans="1:7">
      <c r="A8" s="34"/>
      <c r="B8" s="37">
        <v>1</v>
      </c>
      <c r="C8" s="38" t="s">
        <v>57</v>
      </c>
      <c r="D8" s="31"/>
      <c r="E8" s="31"/>
      <c r="F8" s="32"/>
      <c r="G8" s="33"/>
    </row>
    <row r="9" spans="1:7">
      <c r="A9" s="34"/>
      <c r="B9" s="34"/>
      <c r="C9" s="31"/>
      <c r="D9" s="31"/>
      <c r="E9" s="31"/>
      <c r="F9" s="32"/>
      <c r="G9" s="33"/>
    </row>
    <row r="10" spans="1:7">
      <c r="A10" s="36" t="s">
        <v>116</v>
      </c>
      <c r="B10" s="264" t="s">
        <v>125</v>
      </c>
      <c r="C10" s="264"/>
      <c r="D10" s="264"/>
      <c r="E10" s="264"/>
      <c r="F10" s="264"/>
      <c r="G10" s="264"/>
    </row>
    <row r="11" spans="1:7">
      <c r="A11" s="36"/>
      <c r="B11" s="264"/>
      <c r="C11" s="264"/>
      <c r="D11" s="264"/>
      <c r="E11" s="264"/>
      <c r="F11" s="264"/>
      <c r="G11" s="264"/>
    </row>
    <row r="12" spans="1:7">
      <c r="A12" s="36"/>
      <c r="B12" s="62"/>
      <c r="C12" s="62"/>
      <c r="D12" s="62"/>
      <c r="E12" s="62"/>
      <c r="F12" s="62"/>
      <c r="G12" s="62"/>
    </row>
    <row r="13" spans="1:7">
      <c r="A13" s="266" t="s">
        <v>126</v>
      </c>
      <c r="B13" s="266"/>
      <c r="C13" s="266"/>
      <c r="D13" s="267"/>
      <c r="E13" s="37">
        <f>3*2.5</f>
        <v>7.5</v>
      </c>
      <c r="F13" s="38" t="s">
        <v>127</v>
      </c>
      <c r="G13" s="99"/>
    </row>
    <row r="14" spans="1:7">
      <c r="A14" s="36"/>
      <c r="B14" s="103"/>
      <c r="C14" s="103"/>
      <c r="D14" s="103"/>
      <c r="E14" s="104"/>
      <c r="F14" s="105"/>
      <c r="G14" s="99"/>
    </row>
    <row r="15" spans="1:7">
      <c r="A15" s="34"/>
      <c r="B15" s="29" t="s">
        <v>118</v>
      </c>
      <c r="C15" s="39"/>
      <c r="D15" s="40"/>
      <c r="E15" s="31"/>
      <c r="F15" s="32"/>
      <c r="G15" s="33"/>
    </row>
    <row r="16" spans="1:7">
      <c r="A16" s="34"/>
      <c r="B16" s="34"/>
      <c r="C16" s="31"/>
      <c r="D16" s="31"/>
      <c r="E16" s="31"/>
      <c r="F16" s="32"/>
      <c r="G16" s="33"/>
    </row>
    <row r="17" spans="1:7" s="115" customFormat="1">
      <c r="A17" s="111">
        <v>2</v>
      </c>
      <c r="B17" s="112" t="s">
        <v>43</v>
      </c>
      <c r="C17" s="103"/>
      <c r="D17" s="103"/>
      <c r="E17" s="103"/>
      <c r="F17" s="113"/>
      <c r="G17" s="114"/>
    </row>
    <row r="18" spans="1:7" s="115" customFormat="1">
      <c r="A18" s="117" t="s">
        <v>22</v>
      </c>
      <c r="B18" s="118" t="s">
        <v>44</v>
      </c>
      <c r="C18" s="103"/>
      <c r="D18" s="103"/>
      <c r="E18" s="103"/>
      <c r="F18" s="113"/>
      <c r="G18" s="114"/>
    </row>
    <row r="19" spans="1:7" s="102" customFormat="1" ht="15.75" thickBot="1">
      <c r="A19" s="109"/>
      <c r="B19" s="110"/>
      <c r="C19" s="106"/>
      <c r="D19" s="106"/>
      <c r="E19" s="106"/>
      <c r="F19" s="107"/>
      <c r="G19" s="108"/>
    </row>
    <row r="20" spans="1:7" s="102" customFormat="1">
      <c r="A20" s="109"/>
      <c r="B20" s="152" t="s">
        <v>110</v>
      </c>
      <c r="C20" s="154" t="s">
        <v>59</v>
      </c>
      <c r="D20" s="154" t="s">
        <v>60</v>
      </c>
      <c r="E20" s="154" t="s">
        <v>61</v>
      </c>
      <c r="F20" s="161" t="s">
        <v>95</v>
      </c>
      <c r="G20" s="155" t="s">
        <v>114</v>
      </c>
    </row>
    <row r="21" spans="1:7" s="102" customFormat="1">
      <c r="A21" s="109"/>
      <c r="B21" s="156">
        <v>8.8000000000000007</v>
      </c>
      <c r="C21" s="45">
        <v>3.6</v>
      </c>
      <c r="D21" s="45">
        <v>5.5</v>
      </c>
      <c r="E21" s="45">
        <f>(C21+D21)/2</f>
        <v>4.55</v>
      </c>
      <c r="F21" s="159">
        <f t="shared" ref="F21:F32" si="0">B21*E21</f>
        <v>40.04</v>
      </c>
      <c r="G21" s="275" t="s">
        <v>111</v>
      </c>
    </row>
    <row r="22" spans="1:7" s="102" customFormat="1">
      <c r="A22" s="109"/>
      <c r="B22" s="156">
        <v>3.6</v>
      </c>
      <c r="C22" s="45">
        <v>5.5</v>
      </c>
      <c r="D22" s="45">
        <v>5.5</v>
      </c>
      <c r="E22" s="45">
        <f t="shared" ref="E22:E42" si="1">(C22+D22)/2</f>
        <v>5.5</v>
      </c>
      <c r="F22" s="159">
        <f t="shared" si="0"/>
        <v>19.8</v>
      </c>
      <c r="G22" s="276"/>
    </row>
    <row r="23" spans="1:7" s="102" customFormat="1">
      <c r="A23" s="109"/>
      <c r="B23" s="156">
        <v>35.4</v>
      </c>
      <c r="C23" s="45">
        <f>D22</f>
        <v>5.5</v>
      </c>
      <c r="D23" s="45">
        <v>5.5</v>
      </c>
      <c r="E23" s="45">
        <f t="shared" si="1"/>
        <v>5.5</v>
      </c>
      <c r="F23" s="159">
        <f t="shared" si="0"/>
        <v>194.7</v>
      </c>
      <c r="G23" s="276"/>
    </row>
    <row r="24" spans="1:7" s="102" customFormat="1">
      <c r="A24" s="109"/>
      <c r="B24" s="156">
        <v>3.65</v>
      </c>
      <c r="C24" s="45">
        <v>5.5</v>
      </c>
      <c r="D24" s="45">
        <v>5.5</v>
      </c>
      <c r="E24" s="45">
        <f t="shared" si="1"/>
        <v>5.5</v>
      </c>
      <c r="F24" s="159">
        <f t="shared" si="0"/>
        <v>20.074999999999999</v>
      </c>
      <c r="G24" s="276"/>
    </row>
    <row r="25" spans="1:7" s="102" customFormat="1">
      <c r="A25" s="109"/>
      <c r="B25" s="156">
        <v>27.05</v>
      </c>
      <c r="C25" s="45">
        <v>5.5</v>
      </c>
      <c r="D25" s="45">
        <v>8.9499999999999993</v>
      </c>
      <c r="E25" s="45">
        <f t="shared" si="1"/>
        <v>7.2249999999999996</v>
      </c>
      <c r="F25" s="159">
        <f t="shared" si="0"/>
        <v>195.43625</v>
      </c>
      <c r="G25" s="276"/>
    </row>
    <row r="26" spans="1:7" s="102" customFormat="1">
      <c r="A26" s="109"/>
      <c r="B26" s="156">
        <v>6.3</v>
      </c>
      <c r="C26" s="45">
        <f>D25</f>
        <v>8.9499999999999993</v>
      </c>
      <c r="D26" s="45">
        <v>22</v>
      </c>
      <c r="E26" s="45">
        <f t="shared" si="1"/>
        <v>15.475</v>
      </c>
      <c r="F26" s="159">
        <f t="shared" si="0"/>
        <v>97.492499999999993</v>
      </c>
      <c r="G26" s="276"/>
    </row>
    <row r="27" spans="1:7" s="102" customFormat="1">
      <c r="A27" s="109"/>
      <c r="B27" s="156">
        <v>22</v>
      </c>
      <c r="C27" s="45">
        <v>7.8</v>
      </c>
      <c r="D27" s="45">
        <v>6.55</v>
      </c>
      <c r="E27" s="45">
        <f t="shared" si="1"/>
        <v>7.1749999999999998</v>
      </c>
      <c r="F27" s="159">
        <f t="shared" si="0"/>
        <v>157.85</v>
      </c>
      <c r="G27" s="276"/>
    </row>
    <row r="28" spans="1:7" s="102" customFormat="1">
      <c r="A28" s="109"/>
      <c r="B28" s="156">
        <v>25.5</v>
      </c>
      <c r="C28" s="45">
        <f>D27</f>
        <v>6.55</v>
      </c>
      <c r="D28" s="45">
        <v>5.5</v>
      </c>
      <c r="E28" s="45">
        <f t="shared" si="1"/>
        <v>6.0250000000000004</v>
      </c>
      <c r="F28" s="159">
        <f t="shared" si="0"/>
        <v>153.63750000000002</v>
      </c>
      <c r="G28" s="276"/>
    </row>
    <row r="29" spans="1:7" s="102" customFormat="1">
      <c r="A29" s="109"/>
      <c r="B29" s="156">
        <v>34</v>
      </c>
      <c r="C29" s="45">
        <v>5.5</v>
      </c>
      <c r="D29" s="45">
        <v>5.5</v>
      </c>
      <c r="E29" s="45">
        <f t="shared" si="1"/>
        <v>5.5</v>
      </c>
      <c r="F29" s="159">
        <f t="shared" si="0"/>
        <v>187</v>
      </c>
      <c r="G29" s="277"/>
    </row>
    <row r="30" spans="1:7" s="102" customFormat="1">
      <c r="A30" s="109"/>
      <c r="B30" s="156">
        <v>23.2</v>
      </c>
      <c r="C30" s="45">
        <v>5.5</v>
      </c>
      <c r="D30" s="45">
        <v>5.5</v>
      </c>
      <c r="E30" s="45">
        <f t="shared" si="1"/>
        <v>5.5</v>
      </c>
      <c r="F30" s="159">
        <f t="shared" si="0"/>
        <v>127.6</v>
      </c>
      <c r="G30" s="275" t="s">
        <v>112</v>
      </c>
    </row>
    <row r="31" spans="1:7" s="102" customFormat="1">
      <c r="A31" s="109"/>
      <c r="B31" s="156">
        <v>23</v>
      </c>
      <c r="C31" s="45">
        <v>5.5</v>
      </c>
      <c r="D31" s="45">
        <v>5.5</v>
      </c>
      <c r="E31" s="45">
        <f t="shared" si="1"/>
        <v>5.5</v>
      </c>
      <c r="F31" s="159">
        <f t="shared" si="0"/>
        <v>126.5</v>
      </c>
      <c r="G31" s="276"/>
    </row>
    <row r="32" spans="1:7" s="102" customFormat="1">
      <c r="A32" s="109"/>
      <c r="B32" s="156">
        <v>42</v>
      </c>
      <c r="C32" s="45">
        <v>5.5</v>
      </c>
      <c r="D32" s="45">
        <v>5.5</v>
      </c>
      <c r="E32" s="45">
        <f t="shared" si="1"/>
        <v>5.5</v>
      </c>
      <c r="F32" s="159">
        <f t="shared" si="0"/>
        <v>231</v>
      </c>
      <c r="G32" s="277"/>
    </row>
    <row r="33" spans="1:19" s="102" customFormat="1">
      <c r="A33" s="109"/>
      <c r="B33" s="156">
        <v>54</v>
      </c>
      <c r="C33" s="45">
        <f>D32</f>
        <v>5.5</v>
      </c>
      <c r="D33" s="45">
        <v>5.5</v>
      </c>
      <c r="E33" s="45">
        <f t="shared" si="1"/>
        <v>5.5</v>
      </c>
      <c r="F33" s="159">
        <f t="shared" ref="F33:F34" si="2">B33*E33</f>
        <v>297</v>
      </c>
      <c r="G33" s="275" t="s">
        <v>113</v>
      </c>
    </row>
    <row r="34" spans="1:19" s="102" customFormat="1">
      <c r="A34" s="109"/>
      <c r="B34" s="156">
        <v>54</v>
      </c>
      <c r="C34" s="45">
        <f>D33</f>
        <v>5.5</v>
      </c>
      <c r="D34" s="45">
        <v>5.5</v>
      </c>
      <c r="E34" s="45">
        <f t="shared" si="1"/>
        <v>5.5</v>
      </c>
      <c r="F34" s="159">
        <f t="shared" si="2"/>
        <v>297</v>
      </c>
      <c r="G34" s="277"/>
    </row>
    <row r="35" spans="1:19" s="102" customFormat="1">
      <c r="A35" s="109"/>
      <c r="B35" s="156">
        <v>24</v>
      </c>
      <c r="C35" s="45">
        <v>5.5</v>
      </c>
      <c r="D35" s="45">
        <v>5.5</v>
      </c>
      <c r="E35" s="45">
        <f t="shared" si="1"/>
        <v>5.5</v>
      </c>
      <c r="F35" s="159">
        <f t="shared" ref="F35:F42" si="3">B35*E35</f>
        <v>132</v>
      </c>
      <c r="G35" s="275" t="s">
        <v>122</v>
      </c>
    </row>
    <row r="36" spans="1:19" s="102" customFormat="1">
      <c r="A36" s="109"/>
      <c r="B36" s="156">
        <v>28.5</v>
      </c>
      <c r="C36" s="45">
        <v>5.5</v>
      </c>
      <c r="D36" s="45">
        <v>5.5</v>
      </c>
      <c r="E36" s="45">
        <f t="shared" si="1"/>
        <v>5.5</v>
      </c>
      <c r="F36" s="159">
        <f t="shared" si="3"/>
        <v>156.75</v>
      </c>
      <c r="G36" s="276"/>
    </row>
    <row r="37" spans="1:19" s="102" customFormat="1">
      <c r="A37" s="109"/>
      <c r="B37" s="156">
        <v>35.5</v>
      </c>
      <c r="C37" s="45">
        <v>5.5</v>
      </c>
      <c r="D37" s="45">
        <v>5.5</v>
      </c>
      <c r="E37" s="45">
        <f t="shared" si="1"/>
        <v>5.5</v>
      </c>
      <c r="F37" s="159">
        <f t="shared" si="3"/>
        <v>195.25</v>
      </c>
      <c r="G37" s="276"/>
    </row>
    <row r="38" spans="1:19" s="102" customFormat="1">
      <c r="A38" s="109"/>
      <c r="B38" s="156">
        <v>22</v>
      </c>
      <c r="C38" s="45">
        <v>5.5</v>
      </c>
      <c r="D38" s="45">
        <v>7.9</v>
      </c>
      <c r="E38" s="45">
        <f t="shared" si="1"/>
        <v>6.7</v>
      </c>
      <c r="F38" s="159">
        <f t="shared" si="3"/>
        <v>147.4</v>
      </c>
      <c r="G38" s="276"/>
    </row>
    <row r="39" spans="1:19" s="102" customFormat="1">
      <c r="A39" s="109"/>
      <c r="B39" s="156">
        <v>13</v>
      </c>
      <c r="C39" s="45">
        <f>D38</f>
        <v>7.9</v>
      </c>
      <c r="D39" s="45">
        <v>7.3</v>
      </c>
      <c r="E39" s="45">
        <f t="shared" si="1"/>
        <v>7.6</v>
      </c>
      <c r="F39" s="159">
        <f t="shared" si="3"/>
        <v>98.8</v>
      </c>
      <c r="G39" s="276"/>
    </row>
    <row r="40" spans="1:19" s="102" customFormat="1">
      <c r="A40" s="109"/>
      <c r="B40" s="156">
        <v>3</v>
      </c>
      <c r="C40" s="45">
        <v>7.3</v>
      </c>
      <c r="D40" s="45">
        <v>7</v>
      </c>
      <c r="E40" s="45">
        <f t="shared" si="1"/>
        <v>7.15</v>
      </c>
      <c r="F40" s="159">
        <f t="shared" si="3"/>
        <v>21.450000000000003</v>
      </c>
      <c r="G40" s="276"/>
    </row>
    <row r="41" spans="1:19" s="102" customFormat="1">
      <c r="A41" s="109"/>
      <c r="B41" s="156">
        <v>4.2</v>
      </c>
      <c r="C41" s="45">
        <v>11.7</v>
      </c>
      <c r="D41" s="45">
        <v>6.8</v>
      </c>
      <c r="E41" s="45">
        <f t="shared" si="1"/>
        <v>9.25</v>
      </c>
      <c r="F41" s="159">
        <f t="shared" si="3"/>
        <v>38.85</v>
      </c>
      <c r="G41" s="276"/>
    </row>
    <row r="42" spans="1:19" s="102" customFormat="1" ht="15.75" thickBot="1">
      <c r="A42" s="109"/>
      <c r="B42" s="164">
        <v>9.9</v>
      </c>
      <c r="C42" s="101">
        <v>6.8</v>
      </c>
      <c r="D42" s="101">
        <v>3.6</v>
      </c>
      <c r="E42" s="101">
        <f t="shared" si="1"/>
        <v>5.2</v>
      </c>
      <c r="F42" s="165">
        <f t="shared" si="3"/>
        <v>51.480000000000004</v>
      </c>
      <c r="G42" s="276"/>
    </row>
    <row r="43" spans="1:19" s="102" customFormat="1" ht="15.75" thickBot="1">
      <c r="A43" s="109"/>
      <c r="B43" s="268" t="s">
        <v>115</v>
      </c>
      <c r="C43" s="269"/>
      <c r="D43" s="269"/>
      <c r="E43" s="269"/>
      <c r="F43" s="163">
        <f>SUM(F21:F42)</f>
        <v>2987.1112499999999</v>
      </c>
      <c r="G43" s="162" t="s">
        <v>63</v>
      </c>
    </row>
    <row r="44" spans="1:19" s="102" customFormat="1">
      <c r="A44" s="109"/>
      <c r="B44" s="110"/>
      <c r="C44" s="106"/>
      <c r="D44" s="106"/>
      <c r="E44" s="106"/>
      <c r="F44" s="107"/>
      <c r="G44" s="108"/>
    </row>
    <row r="45" spans="1:19">
      <c r="A45" s="256" t="s">
        <v>26</v>
      </c>
      <c r="B45" s="265" t="s">
        <v>47</v>
      </c>
      <c r="C45" s="265"/>
      <c r="D45" s="265"/>
      <c r="E45" s="265"/>
      <c r="F45" s="265"/>
      <c r="G45" s="265"/>
      <c r="N45" s="156">
        <v>3.65</v>
      </c>
      <c r="O45" s="45">
        <v>5.5</v>
      </c>
      <c r="P45" s="45">
        <v>5.5</v>
      </c>
      <c r="Q45" s="45">
        <f t="shared" ref="Q45:Q107" si="4">(O45+P45)/2</f>
        <v>5.5</v>
      </c>
      <c r="R45" s="159">
        <f>N45*Q45</f>
        <v>20.074999999999999</v>
      </c>
      <c r="S45" s="272"/>
    </row>
    <row r="46" spans="1:19">
      <c r="A46" s="256"/>
      <c r="B46" s="265"/>
      <c r="C46" s="265"/>
      <c r="D46" s="265"/>
      <c r="E46" s="265"/>
      <c r="F46" s="265"/>
      <c r="G46" s="265"/>
      <c r="N46" s="156">
        <v>27.05</v>
      </c>
      <c r="O46" s="45">
        <v>5.5</v>
      </c>
      <c r="P46" s="45">
        <v>8.9499999999999993</v>
      </c>
      <c r="Q46" s="45">
        <f t="shared" si="4"/>
        <v>7.2249999999999996</v>
      </c>
      <c r="R46" s="159">
        <f>N46*Q46</f>
        <v>195.43625</v>
      </c>
      <c r="S46" s="272"/>
    </row>
    <row r="47" spans="1:19" ht="15.75" thickBot="1">
      <c r="A47" s="34"/>
      <c r="B47" s="48"/>
      <c r="C47" s="48"/>
      <c r="D47" s="48"/>
      <c r="E47" s="48"/>
      <c r="F47" s="48"/>
      <c r="G47" s="48"/>
      <c r="N47" s="156">
        <v>6.3</v>
      </c>
      <c r="O47" s="45">
        <f>P46</f>
        <v>8.9499999999999993</v>
      </c>
      <c r="P47" s="45">
        <v>22</v>
      </c>
      <c r="Q47" s="45">
        <f t="shared" si="4"/>
        <v>15.475</v>
      </c>
      <c r="R47" s="159">
        <f>N47*Q47</f>
        <v>97.492499999999993</v>
      </c>
      <c r="S47" s="272"/>
    </row>
    <row r="48" spans="1:19">
      <c r="A48" s="34"/>
      <c r="B48" s="152" t="s">
        <v>110</v>
      </c>
      <c r="C48" s="153" t="s">
        <v>119</v>
      </c>
      <c r="D48" s="168" t="s">
        <v>120</v>
      </c>
      <c r="E48" s="48"/>
      <c r="F48" s="48"/>
      <c r="G48" s="48"/>
      <c r="N48" s="156"/>
      <c r="O48" s="45"/>
      <c r="P48" s="45"/>
      <c r="Q48" s="45"/>
      <c r="R48" s="159"/>
      <c r="S48" s="272"/>
    </row>
    <row r="49" spans="1:19">
      <c r="A49" s="34"/>
      <c r="B49" s="156">
        <v>8.8000000000000007</v>
      </c>
      <c r="C49" s="45">
        <v>2</v>
      </c>
      <c r="D49" s="169">
        <f>B49*C49</f>
        <v>17.600000000000001</v>
      </c>
      <c r="E49" s="48"/>
      <c r="F49" s="48"/>
      <c r="G49" s="48"/>
      <c r="N49" s="156"/>
      <c r="O49" s="45"/>
      <c r="P49" s="45"/>
      <c r="Q49" s="45"/>
      <c r="R49" s="159"/>
      <c r="S49" s="272"/>
    </row>
    <row r="50" spans="1:19">
      <c r="A50" s="34"/>
      <c r="B50" s="156">
        <v>3.6</v>
      </c>
      <c r="C50" s="45">
        <v>2</v>
      </c>
      <c r="D50" s="169">
        <f t="shared" ref="D50:D75" si="5">B50*C50</f>
        <v>7.2</v>
      </c>
      <c r="E50" s="48"/>
      <c r="F50" s="48"/>
      <c r="G50" s="48"/>
      <c r="N50" s="156"/>
      <c r="O50" s="45"/>
      <c r="P50" s="45"/>
      <c r="Q50" s="45"/>
      <c r="R50" s="159"/>
      <c r="S50" s="272"/>
    </row>
    <row r="51" spans="1:19">
      <c r="A51" s="34"/>
      <c r="B51" s="156">
        <v>35.4</v>
      </c>
      <c r="C51" s="45">
        <v>2</v>
      </c>
      <c r="D51" s="169">
        <f t="shared" si="5"/>
        <v>70.8</v>
      </c>
      <c r="E51" s="48"/>
      <c r="F51" s="48"/>
      <c r="G51" s="48"/>
      <c r="N51" s="156"/>
      <c r="O51" s="45"/>
      <c r="P51" s="45"/>
      <c r="Q51" s="45"/>
      <c r="R51" s="159"/>
      <c r="S51" s="272"/>
    </row>
    <row r="52" spans="1:19">
      <c r="A52" s="34"/>
      <c r="B52" s="156">
        <v>3.65</v>
      </c>
      <c r="C52" s="45">
        <v>2</v>
      </c>
      <c r="D52" s="169">
        <f t="shared" si="5"/>
        <v>7.3</v>
      </c>
      <c r="E52" s="48"/>
      <c r="F52" s="48"/>
      <c r="G52" s="48"/>
      <c r="N52" s="156"/>
      <c r="O52" s="45"/>
      <c r="P52" s="45"/>
      <c r="Q52" s="45"/>
      <c r="R52" s="159"/>
      <c r="S52" s="272"/>
    </row>
    <row r="53" spans="1:19">
      <c r="A53" s="34"/>
      <c r="B53" s="156">
        <v>27.05</v>
      </c>
      <c r="C53" s="45">
        <v>2</v>
      </c>
      <c r="D53" s="169">
        <f t="shared" si="5"/>
        <v>54.1</v>
      </c>
      <c r="E53" s="48"/>
      <c r="F53" s="48"/>
      <c r="G53" s="48"/>
      <c r="N53" s="156"/>
      <c r="O53" s="45"/>
      <c r="P53" s="45"/>
      <c r="Q53" s="45"/>
      <c r="R53" s="159"/>
      <c r="S53" s="272"/>
    </row>
    <row r="54" spans="1:19">
      <c r="A54" s="34"/>
      <c r="B54" s="156">
        <v>10.8</v>
      </c>
      <c r="C54" s="45">
        <v>1</v>
      </c>
      <c r="D54" s="169">
        <f t="shared" si="5"/>
        <v>10.8</v>
      </c>
      <c r="E54" s="48"/>
      <c r="F54" s="48"/>
      <c r="G54" s="48"/>
      <c r="N54" s="156"/>
      <c r="O54" s="45"/>
      <c r="P54" s="45"/>
      <c r="Q54" s="45"/>
      <c r="R54" s="159"/>
      <c r="S54" s="272"/>
    </row>
    <row r="55" spans="1:19">
      <c r="A55" s="34"/>
      <c r="B55" s="156">
        <v>9.6999999999999993</v>
      </c>
      <c r="C55" s="45">
        <v>1</v>
      </c>
      <c r="D55" s="169">
        <f t="shared" si="5"/>
        <v>9.6999999999999993</v>
      </c>
      <c r="E55" s="48"/>
      <c r="F55" s="48"/>
      <c r="G55" s="48"/>
      <c r="N55" s="156"/>
      <c r="O55" s="45"/>
      <c r="P55" s="45"/>
      <c r="Q55" s="45"/>
      <c r="R55" s="159"/>
      <c r="S55" s="272"/>
    </row>
    <row r="56" spans="1:19">
      <c r="A56" s="34"/>
      <c r="B56" s="156">
        <v>7.8</v>
      </c>
      <c r="C56" s="45">
        <v>1</v>
      </c>
      <c r="D56" s="169">
        <f t="shared" si="5"/>
        <v>7.8</v>
      </c>
      <c r="E56" s="48" t="s">
        <v>106</v>
      </c>
      <c r="F56" s="48"/>
      <c r="G56" s="48"/>
      <c r="N56" s="156"/>
      <c r="O56" s="45"/>
      <c r="P56" s="45"/>
      <c r="Q56" s="45"/>
      <c r="R56" s="159"/>
      <c r="S56" s="272"/>
    </row>
    <row r="57" spans="1:19">
      <c r="A57" s="34"/>
      <c r="B57" s="156">
        <v>22</v>
      </c>
      <c r="C57" s="45">
        <v>1</v>
      </c>
      <c r="D57" s="169">
        <f t="shared" si="5"/>
        <v>22</v>
      </c>
      <c r="E57" s="48"/>
      <c r="F57" s="48"/>
      <c r="G57" s="48"/>
      <c r="N57" s="156"/>
      <c r="O57" s="45"/>
      <c r="P57" s="45"/>
      <c r="Q57" s="45"/>
      <c r="R57" s="159"/>
      <c r="S57" s="272"/>
    </row>
    <row r="58" spans="1:19">
      <c r="A58" s="34"/>
      <c r="B58" s="156">
        <v>25.5</v>
      </c>
      <c r="C58" s="45">
        <v>2</v>
      </c>
      <c r="D58" s="169">
        <f t="shared" si="5"/>
        <v>51</v>
      </c>
      <c r="E58" s="48"/>
      <c r="F58" s="48"/>
      <c r="G58" s="48"/>
      <c r="N58" s="156"/>
      <c r="O58" s="45"/>
      <c r="P58" s="45"/>
      <c r="Q58" s="45"/>
      <c r="R58" s="159"/>
      <c r="S58" s="272"/>
    </row>
    <row r="59" spans="1:19">
      <c r="A59" s="34"/>
      <c r="B59" s="156">
        <v>34</v>
      </c>
      <c r="C59" s="45">
        <v>2</v>
      </c>
      <c r="D59" s="169">
        <f t="shared" si="5"/>
        <v>68</v>
      </c>
      <c r="E59" s="48"/>
      <c r="F59" s="48"/>
      <c r="G59" s="48"/>
      <c r="N59" s="156"/>
      <c r="O59" s="45"/>
      <c r="P59" s="45"/>
      <c r="Q59" s="45"/>
      <c r="R59" s="159"/>
      <c r="S59" s="272"/>
    </row>
    <row r="60" spans="1:19">
      <c r="A60" s="34"/>
      <c r="B60" s="156">
        <v>23.2</v>
      </c>
      <c r="C60" s="45">
        <v>2</v>
      </c>
      <c r="D60" s="169">
        <f t="shared" si="5"/>
        <v>46.4</v>
      </c>
      <c r="E60" s="48"/>
      <c r="F60" s="48"/>
      <c r="G60" s="48"/>
      <c r="N60" s="156"/>
      <c r="O60" s="45"/>
      <c r="P60" s="45"/>
      <c r="Q60" s="45"/>
      <c r="R60" s="159"/>
      <c r="S60" s="272"/>
    </row>
    <row r="61" spans="1:19">
      <c r="A61" s="34"/>
      <c r="B61" s="156">
        <v>23</v>
      </c>
      <c r="C61" s="45">
        <v>2</v>
      </c>
      <c r="D61" s="169">
        <f t="shared" si="5"/>
        <v>46</v>
      </c>
      <c r="E61" s="48"/>
      <c r="F61" s="48"/>
      <c r="G61" s="48"/>
      <c r="N61" s="156"/>
      <c r="O61" s="45"/>
      <c r="P61" s="45"/>
      <c r="Q61" s="45"/>
      <c r="R61" s="159"/>
      <c r="S61" s="272"/>
    </row>
    <row r="62" spans="1:19">
      <c r="A62" s="34"/>
      <c r="B62" s="156">
        <v>42</v>
      </c>
      <c r="C62" s="45">
        <v>2</v>
      </c>
      <c r="D62" s="169">
        <f t="shared" si="5"/>
        <v>84</v>
      </c>
      <c r="E62" s="48"/>
      <c r="F62" s="48"/>
      <c r="G62" s="48"/>
      <c r="N62" s="156"/>
      <c r="O62" s="45"/>
      <c r="P62" s="45"/>
      <c r="Q62" s="45"/>
      <c r="R62" s="159"/>
      <c r="S62" s="272"/>
    </row>
    <row r="63" spans="1:19">
      <c r="A63" s="34"/>
      <c r="B63" s="156">
        <v>54</v>
      </c>
      <c r="C63" s="45">
        <v>2</v>
      </c>
      <c r="D63" s="169">
        <f t="shared" si="5"/>
        <v>108</v>
      </c>
      <c r="E63" s="48"/>
      <c r="F63" s="48"/>
      <c r="G63" s="48"/>
      <c r="N63" s="156"/>
      <c r="O63" s="45"/>
      <c r="P63" s="45"/>
      <c r="Q63" s="45"/>
      <c r="R63" s="159"/>
      <c r="S63" s="272"/>
    </row>
    <row r="64" spans="1:19">
      <c r="A64" s="34"/>
      <c r="B64" s="156">
        <v>54</v>
      </c>
      <c r="C64" s="45">
        <v>2</v>
      </c>
      <c r="D64" s="169">
        <f t="shared" si="5"/>
        <v>108</v>
      </c>
      <c r="E64" s="48"/>
      <c r="F64" s="48"/>
      <c r="G64" s="48"/>
      <c r="N64" s="156"/>
      <c r="O64" s="45"/>
      <c r="P64" s="45"/>
      <c r="Q64" s="45"/>
      <c r="R64" s="159"/>
      <c r="S64" s="272"/>
    </row>
    <row r="65" spans="1:19">
      <c r="A65" s="34"/>
      <c r="B65" s="156">
        <v>24</v>
      </c>
      <c r="C65" s="45">
        <v>2</v>
      </c>
      <c r="D65" s="169">
        <f t="shared" si="5"/>
        <v>48</v>
      </c>
      <c r="E65" s="48"/>
      <c r="F65" s="48"/>
      <c r="G65" s="48"/>
      <c r="N65" s="156"/>
      <c r="O65" s="45"/>
      <c r="P65" s="45"/>
      <c r="Q65" s="45"/>
      <c r="R65" s="159"/>
      <c r="S65" s="272"/>
    </row>
    <row r="66" spans="1:19">
      <c r="A66" s="34"/>
      <c r="B66" s="156">
        <v>28.5</v>
      </c>
      <c r="C66" s="45">
        <v>2</v>
      </c>
      <c r="D66" s="169">
        <f t="shared" si="5"/>
        <v>57</v>
      </c>
      <c r="E66" s="48"/>
      <c r="F66" s="48"/>
      <c r="G66" s="48"/>
      <c r="N66" s="156"/>
      <c r="O66" s="45"/>
      <c r="P66" s="45"/>
      <c r="Q66" s="45"/>
      <c r="R66" s="159"/>
      <c r="S66" s="272"/>
    </row>
    <row r="67" spans="1:19">
      <c r="A67" s="34"/>
      <c r="B67" s="156">
        <v>35.5</v>
      </c>
      <c r="C67" s="45">
        <v>2</v>
      </c>
      <c r="D67" s="169">
        <f t="shared" si="5"/>
        <v>71</v>
      </c>
      <c r="E67" s="48"/>
      <c r="F67" s="48"/>
      <c r="G67" s="48"/>
      <c r="N67" s="156"/>
      <c r="O67" s="45"/>
      <c r="P67" s="45"/>
      <c r="Q67" s="45"/>
      <c r="R67" s="159"/>
      <c r="S67" s="272"/>
    </row>
    <row r="68" spans="1:19">
      <c r="A68" s="34"/>
      <c r="B68" s="156">
        <v>22</v>
      </c>
      <c r="C68" s="45">
        <v>2</v>
      </c>
      <c r="D68" s="169">
        <f t="shared" si="5"/>
        <v>44</v>
      </c>
      <c r="E68" s="48"/>
      <c r="F68" s="48"/>
      <c r="G68" s="48"/>
      <c r="N68" s="156"/>
      <c r="O68" s="45"/>
      <c r="P68" s="45"/>
      <c r="Q68" s="45"/>
      <c r="R68" s="159"/>
      <c r="S68" s="272"/>
    </row>
    <row r="69" spans="1:19">
      <c r="A69" s="34"/>
      <c r="B69" s="156">
        <v>13</v>
      </c>
      <c r="C69" s="45">
        <v>1</v>
      </c>
      <c r="D69" s="169">
        <f t="shared" si="5"/>
        <v>13</v>
      </c>
      <c r="E69" s="48"/>
      <c r="F69" s="48"/>
      <c r="G69" s="48"/>
      <c r="N69" s="156"/>
      <c r="O69" s="45"/>
      <c r="P69" s="45"/>
      <c r="Q69" s="45"/>
      <c r="R69" s="159"/>
      <c r="S69" s="272"/>
    </row>
    <row r="70" spans="1:19">
      <c r="A70" s="34"/>
      <c r="B70" s="156">
        <v>3</v>
      </c>
      <c r="C70" s="45">
        <v>2</v>
      </c>
      <c r="D70" s="169">
        <f t="shared" si="5"/>
        <v>6</v>
      </c>
      <c r="E70" s="48"/>
      <c r="F70" s="48"/>
      <c r="G70" s="48"/>
      <c r="N70" s="156"/>
      <c r="O70" s="45"/>
      <c r="P70" s="45"/>
      <c r="Q70" s="45"/>
      <c r="R70" s="159"/>
      <c r="S70" s="272"/>
    </row>
    <row r="71" spans="1:19">
      <c r="A71" s="34"/>
      <c r="B71" s="156">
        <v>7</v>
      </c>
      <c r="C71" s="45">
        <v>1</v>
      </c>
      <c r="D71" s="169">
        <f>B71*C71</f>
        <v>7</v>
      </c>
      <c r="E71" s="48" t="s">
        <v>106</v>
      </c>
      <c r="F71" s="48"/>
      <c r="G71" s="48"/>
      <c r="N71" s="156"/>
      <c r="O71" s="45"/>
      <c r="P71" s="45"/>
      <c r="Q71" s="45"/>
      <c r="R71" s="159"/>
      <c r="S71" s="272"/>
    </row>
    <row r="72" spans="1:19">
      <c r="A72" s="34"/>
      <c r="B72" s="156">
        <v>4.75</v>
      </c>
      <c r="C72" s="45">
        <v>1</v>
      </c>
      <c r="D72" s="169">
        <f>B72*C72</f>
        <v>4.75</v>
      </c>
      <c r="E72" s="48"/>
      <c r="F72" s="48"/>
      <c r="G72" s="48"/>
      <c r="N72" s="156"/>
      <c r="O72" s="45"/>
      <c r="P72" s="45"/>
      <c r="Q72" s="45"/>
      <c r="R72" s="159"/>
      <c r="S72" s="272"/>
    </row>
    <row r="73" spans="1:19">
      <c r="A73" s="34"/>
      <c r="B73" s="156">
        <v>2.4500000000000002</v>
      </c>
      <c r="C73" s="45">
        <v>1</v>
      </c>
      <c r="D73" s="169">
        <f>B73*C73</f>
        <v>2.4500000000000002</v>
      </c>
      <c r="E73" s="48"/>
      <c r="F73" s="48"/>
      <c r="G73" s="48"/>
      <c r="N73" s="156"/>
      <c r="O73" s="45"/>
      <c r="P73" s="45"/>
      <c r="Q73" s="45"/>
      <c r="R73" s="159"/>
      <c r="S73" s="272"/>
    </row>
    <row r="74" spans="1:19">
      <c r="A74" s="34"/>
      <c r="B74" s="156">
        <v>3.35</v>
      </c>
      <c r="C74" s="45">
        <v>1</v>
      </c>
      <c r="D74" s="169">
        <f>B74*C74</f>
        <v>3.35</v>
      </c>
      <c r="F74" s="48"/>
      <c r="G74" s="48"/>
      <c r="N74" s="156"/>
      <c r="O74" s="45"/>
      <c r="P74" s="45"/>
      <c r="Q74" s="45"/>
      <c r="R74" s="159"/>
      <c r="S74" s="272"/>
    </row>
    <row r="75" spans="1:19" ht="15.75" thickBot="1">
      <c r="A75" s="34"/>
      <c r="B75" s="157">
        <v>9.9</v>
      </c>
      <c r="C75" s="158">
        <v>2</v>
      </c>
      <c r="D75" s="170">
        <f t="shared" si="5"/>
        <v>19.8</v>
      </c>
      <c r="E75" s="48"/>
      <c r="F75" s="48"/>
      <c r="G75" s="48"/>
      <c r="N75" s="156"/>
      <c r="O75" s="45"/>
      <c r="P75" s="45"/>
      <c r="Q75" s="45"/>
      <c r="R75" s="159"/>
      <c r="S75" s="272"/>
    </row>
    <row r="76" spans="1:19" ht="16.5" customHeight="1" thickBot="1">
      <c r="A76" s="34"/>
      <c r="B76" s="270" t="s">
        <v>121</v>
      </c>
      <c r="C76" s="271"/>
      <c r="D76" s="166">
        <f>SUM(D49:D75)</f>
        <v>995.05000000000007</v>
      </c>
      <c r="E76" s="167" t="s">
        <v>64</v>
      </c>
      <c r="F76" s="48"/>
      <c r="G76" s="48"/>
      <c r="N76" s="156"/>
      <c r="O76" s="45"/>
      <c r="P76" s="45"/>
      <c r="Q76" s="45"/>
      <c r="R76" s="159"/>
      <c r="S76" s="272"/>
    </row>
    <row r="77" spans="1:19">
      <c r="A77" s="34"/>
      <c r="B77" s="48"/>
      <c r="C77" s="48"/>
      <c r="D77" s="48"/>
      <c r="E77" s="48"/>
      <c r="F77" s="48"/>
      <c r="G77" s="48"/>
      <c r="N77" s="156"/>
      <c r="O77" s="45"/>
      <c r="P77" s="45"/>
      <c r="Q77" s="45"/>
      <c r="R77" s="159"/>
      <c r="S77" s="272"/>
    </row>
    <row r="78" spans="1:19" ht="15" customHeight="1">
      <c r="A78" s="151" t="s">
        <v>30</v>
      </c>
      <c r="B78" s="265" t="s">
        <v>49</v>
      </c>
      <c r="C78" s="265"/>
      <c r="D78" s="265"/>
      <c r="E78" s="265"/>
      <c r="F78" s="265"/>
      <c r="G78" s="265"/>
      <c r="H78" s="265"/>
      <c r="N78" s="156"/>
      <c r="O78" s="45"/>
      <c r="P78" s="45"/>
      <c r="Q78" s="45"/>
      <c r="R78" s="159"/>
      <c r="S78" s="272"/>
    </row>
    <row r="79" spans="1:19">
      <c r="A79" s="34"/>
      <c r="B79" s="265"/>
      <c r="C79" s="265"/>
      <c r="D79" s="265"/>
      <c r="E79" s="265"/>
      <c r="F79" s="265"/>
      <c r="G79" s="265"/>
      <c r="H79" s="265"/>
      <c r="N79" s="156"/>
      <c r="O79" s="45"/>
      <c r="P79" s="45"/>
      <c r="Q79" s="45"/>
      <c r="R79" s="159"/>
      <c r="S79" s="272"/>
    </row>
    <row r="80" spans="1:19" ht="15.75" thickBot="1">
      <c r="A80" s="34"/>
      <c r="B80" s="48"/>
      <c r="C80" s="48"/>
      <c r="D80" s="48"/>
      <c r="E80" s="48"/>
      <c r="F80" s="48"/>
      <c r="G80" s="48"/>
      <c r="N80" s="156"/>
      <c r="O80" s="45"/>
      <c r="P80" s="45"/>
      <c r="Q80" s="45"/>
      <c r="R80" s="159"/>
      <c r="S80" s="272"/>
    </row>
    <row r="81" spans="1:19">
      <c r="A81" s="34"/>
      <c r="B81" s="152" t="s">
        <v>110</v>
      </c>
      <c r="C81" s="154" t="s">
        <v>59</v>
      </c>
      <c r="D81" s="154" t="s">
        <v>60</v>
      </c>
      <c r="E81" s="154" t="s">
        <v>61</v>
      </c>
      <c r="F81" s="161" t="s">
        <v>95</v>
      </c>
      <c r="G81" s="155" t="s">
        <v>114</v>
      </c>
      <c r="N81" s="156"/>
      <c r="O81" s="45"/>
      <c r="P81" s="45"/>
      <c r="Q81" s="45"/>
      <c r="R81" s="159"/>
      <c r="S81" s="272"/>
    </row>
    <row r="82" spans="1:19">
      <c r="A82" s="34"/>
      <c r="B82" s="156">
        <v>8.8000000000000007</v>
      </c>
      <c r="C82" s="45">
        <f>3.6-(0.3*2)</f>
        <v>3</v>
      </c>
      <c r="D82" s="45">
        <f>5.5-(0.3*2)</f>
        <v>4.9000000000000004</v>
      </c>
      <c r="E82" s="45">
        <f>(C82+D82)/2</f>
        <v>3.95</v>
      </c>
      <c r="F82" s="159">
        <f t="shared" ref="F82:F93" si="6">B82*E82</f>
        <v>34.760000000000005</v>
      </c>
      <c r="G82" s="275" t="s">
        <v>111</v>
      </c>
      <c r="N82" s="156"/>
      <c r="O82" s="45"/>
      <c r="P82" s="45"/>
      <c r="Q82" s="45"/>
      <c r="R82" s="159"/>
      <c r="S82" s="272"/>
    </row>
    <row r="83" spans="1:19">
      <c r="A83" s="34"/>
      <c r="B83" s="156">
        <v>3.6</v>
      </c>
      <c r="C83" s="45">
        <f>D82</f>
        <v>4.9000000000000004</v>
      </c>
      <c r="D83" s="45">
        <f t="shared" ref="D83:D85" si="7">5.5-(0.3*2)</f>
        <v>4.9000000000000004</v>
      </c>
      <c r="E83" s="45">
        <f t="shared" ref="E83:E103" si="8">(C83+D83)/2</f>
        <v>4.9000000000000004</v>
      </c>
      <c r="F83" s="159">
        <f t="shared" si="6"/>
        <v>17.64</v>
      </c>
      <c r="G83" s="276"/>
      <c r="N83" s="156"/>
      <c r="O83" s="45"/>
      <c r="P83" s="45"/>
      <c r="Q83" s="45"/>
      <c r="R83" s="159"/>
      <c r="S83" s="272"/>
    </row>
    <row r="84" spans="1:19">
      <c r="A84" s="34"/>
      <c r="B84" s="156">
        <v>35.4</v>
      </c>
      <c r="C84" s="45">
        <f>D83</f>
        <v>4.9000000000000004</v>
      </c>
      <c r="D84" s="45">
        <f t="shared" si="7"/>
        <v>4.9000000000000004</v>
      </c>
      <c r="E84" s="45">
        <f t="shared" si="8"/>
        <v>4.9000000000000004</v>
      </c>
      <c r="F84" s="159">
        <f t="shared" si="6"/>
        <v>173.46</v>
      </c>
      <c r="G84" s="276"/>
      <c r="N84" s="156"/>
      <c r="O84" s="45"/>
      <c r="P84" s="45"/>
      <c r="Q84" s="45"/>
      <c r="R84" s="159"/>
      <c r="S84" s="272"/>
    </row>
    <row r="85" spans="1:19">
      <c r="A85" s="34"/>
      <c r="B85" s="156">
        <v>3.65</v>
      </c>
      <c r="C85" s="45">
        <f>D84</f>
        <v>4.9000000000000004</v>
      </c>
      <c r="D85" s="45">
        <f t="shared" si="7"/>
        <v>4.9000000000000004</v>
      </c>
      <c r="E85" s="45">
        <f t="shared" si="8"/>
        <v>4.9000000000000004</v>
      </c>
      <c r="F85" s="159">
        <f t="shared" si="6"/>
        <v>17.885000000000002</v>
      </c>
      <c r="G85" s="276"/>
      <c r="N85" s="156"/>
      <c r="O85" s="45"/>
      <c r="P85" s="45"/>
      <c r="Q85" s="45"/>
      <c r="R85" s="159"/>
      <c r="S85" s="272"/>
    </row>
    <row r="86" spans="1:19">
      <c r="A86" s="34"/>
      <c r="B86" s="156">
        <v>27.05</v>
      </c>
      <c r="C86" s="45">
        <f>D85</f>
        <v>4.9000000000000004</v>
      </c>
      <c r="D86" s="45">
        <f>8.95-(0.3*2)</f>
        <v>8.35</v>
      </c>
      <c r="E86" s="45">
        <f t="shared" si="8"/>
        <v>6.625</v>
      </c>
      <c r="F86" s="159">
        <f t="shared" si="6"/>
        <v>179.20625000000001</v>
      </c>
      <c r="G86" s="276"/>
      <c r="N86" s="156"/>
      <c r="O86" s="45"/>
      <c r="P86" s="45"/>
      <c r="Q86" s="45"/>
      <c r="R86" s="159"/>
      <c r="S86" s="272"/>
    </row>
    <row r="87" spans="1:19">
      <c r="A87" s="34"/>
      <c r="B87" s="156">
        <v>6.3</v>
      </c>
      <c r="C87" s="45">
        <f>D86</f>
        <v>8.35</v>
      </c>
      <c r="D87" s="45">
        <f>22-(0.3*2)</f>
        <v>21.4</v>
      </c>
      <c r="E87" s="45">
        <f t="shared" si="8"/>
        <v>14.875</v>
      </c>
      <c r="F87" s="159">
        <f t="shared" si="6"/>
        <v>93.712499999999991</v>
      </c>
      <c r="G87" s="276"/>
      <c r="N87" s="156"/>
      <c r="O87" s="45"/>
      <c r="P87" s="45"/>
      <c r="Q87" s="45"/>
      <c r="R87" s="159"/>
      <c r="S87" s="272"/>
    </row>
    <row r="88" spans="1:19">
      <c r="A88" s="34"/>
      <c r="B88" s="156">
        <v>22</v>
      </c>
      <c r="C88" s="45">
        <f>7.8-(0.3*1)</f>
        <v>7.5</v>
      </c>
      <c r="D88" s="45">
        <f>6.55-(0.3*1)</f>
        <v>6.25</v>
      </c>
      <c r="E88" s="45">
        <f t="shared" si="8"/>
        <v>6.875</v>
      </c>
      <c r="F88" s="159">
        <f t="shared" si="6"/>
        <v>151.25</v>
      </c>
      <c r="G88" s="276"/>
      <c r="N88" s="156"/>
      <c r="O88" s="45"/>
      <c r="P88" s="45"/>
      <c r="Q88" s="45"/>
      <c r="R88" s="159"/>
      <c r="S88" s="272"/>
    </row>
    <row r="89" spans="1:19">
      <c r="A89" s="34"/>
      <c r="B89" s="156">
        <v>25.5</v>
      </c>
      <c r="C89" s="45">
        <f>6.55-(0.3*2)</f>
        <v>5.95</v>
      </c>
      <c r="D89" s="45">
        <f>5.5-(0.3*2)</f>
        <v>4.9000000000000004</v>
      </c>
      <c r="E89" s="45">
        <f t="shared" si="8"/>
        <v>5.4250000000000007</v>
      </c>
      <c r="F89" s="159">
        <f t="shared" si="6"/>
        <v>138.33750000000001</v>
      </c>
      <c r="G89" s="276"/>
      <c r="N89" s="156"/>
      <c r="O89" s="45"/>
      <c r="P89" s="45"/>
      <c r="Q89" s="45"/>
      <c r="R89" s="159"/>
      <c r="S89" s="272"/>
    </row>
    <row r="90" spans="1:19">
      <c r="A90" s="34"/>
      <c r="B90" s="156">
        <v>34</v>
      </c>
      <c r="C90" s="45">
        <f>D89</f>
        <v>4.9000000000000004</v>
      </c>
      <c r="D90" s="45">
        <f t="shared" ref="D90:D98" si="9">5.5-(0.3*2)</f>
        <v>4.9000000000000004</v>
      </c>
      <c r="E90" s="45">
        <f t="shared" si="8"/>
        <v>4.9000000000000004</v>
      </c>
      <c r="F90" s="159">
        <f t="shared" si="6"/>
        <v>166.60000000000002</v>
      </c>
      <c r="G90" s="277"/>
      <c r="N90" s="156"/>
      <c r="O90" s="45"/>
      <c r="P90" s="45"/>
      <c r="Q90" s="45"/>
      <c r="R90" s="159"/>
      <c r="S90" s="272"/>
    </row>
    <row r="91" spans="1:19">
      <c r="A91" s="34"/>
      <c r="B91" s="156">
        <v>23.2</v>
      </c>
      <c r="C91" s="45">
        <f t="shared" ref="C91:C99" si="10">D90</f>
        <v>4.9000000000000004</v>
      </c>
      <c r="D91" s="45">
        <f t="shared" si="9"/>
        <v>4.9000000000000004</v>
      </c>
      <c r="E91" s="45">
        <f t="shared" si="8"/>
        <v>4.9000000000000004</v>
      </c>
      <c r="F91" s="159">
        <f t="shared" si="6"/>
        <v>113.68</v>
      </c>
      <c r="G91" s="275" t="s">
        <v>112</v>
      </c>
      <c r="N91" s="156"/>
      <c r="O91" s="45"/>
      <c r="P91" s="45"/>
      <c r="Q91" s="45"/>
      <c r="R91" s="159"/>
      <c r="S91" s="272"/>
    </row>
    <row r="92" spans="1:19">
      <c r="A92" s="34"/>
      <c r="B92" s="156">
        <v>23</v>
      </c>
      <c r="C92" s="45">
        <f t="shared" si="10"/>
        <v>4.9000000000000004</v>
      </c>
      <c r="D92" s="45">
        <f t="shared" si="9"/>
        <v>4.9000000000000004</v>
      </c>
      <c r="E92" s="45">
        <f t="shared" si="8"/>
        <v>4.9000000000000004</v>
      </c>
      <c r="F92" s="159">
        <f t="shared" si="6"/>
        <v>112.7</v>
      </c>
      <c r="G92" s="276"/>
      <c r="N92" s="156"/>
      <c r="O92" s="45"/>
      <c r="P92" s="45"/>
      <c r="Q92" s="45"/>
      <c r="R92" s="159"/>
      <c r="S92" s="272"/>
    </row>
    <row r="93" spans="1:19">
      <c r="A93" s="34"/>
      <c r="B93" s="156">
        <v>42</v>
      </c>
      <c r="C93" s="45">
        <f t="shared" si="10"/>
        <v>4.9000000000000004</v>
      </c>
      <c r="D93" s="45">
        <f t="shared" si="9"/>
        <v>4.9000000000000004</v>
      </c>
      <c r="E93" s="45">
        <f t="shared" si="8"/>
        <v>4.9000000000000004</v>
      </c>
      <c r="F93" s="159">
        <f t="shared" si="6"/>
        <v>205.8</v>
      </c>
      <c r="G93" s="277"/>
      <c r="N93" s="156"/>
      <c r="O93" s="45"/>
      <c r="P93" s="45"/>
      <c r="Q93" s="45"/>
      <c r="R93" s="159"/>
      <c r="S93" s="272"/>
    </row>
    <row r="94" spans="1:19">
      <c r="A94" s="34"/>
      <c r="B94" s="156">
        <v>54</v>
      </c>
      <c r="C94" s="45">
        <f>D93</f>
        <v>4.9000000000000004</v>
      </c>
      <c r="D94" s="45">
        <f t="shared" si="9"/>
        <v>4.9000000000000004</v>
      </c>
      <c r="E94" s="45">
        <f t="shared" si="8"/>
        <v>4.9000000000000004</v>
      </c>
      <c r="F94" s="159">
        <f t="shared" ref="F94:F95" si="11">B94*E94</f>
        <v>264.60000000000002</v>
      </c>
      <c r="G94" s="275" t="s">
        <v>113</v>
      </c>
      <c r="N94" s="156"/>
      <c r="O94" s="45"/>
      <c r="P94" s="45"/>
      <c r="Q94" s="45"/>
      <c r="R94" s="159"/>
      <c r="S94" s="272"/>
    </row>
    <row r="95" spans="1:19">
      <c r="A95" s="34"/>
      <c r="B95" s="156">
        <v>54</v>
      </c>
      <c r="C95" s="45">
        <f>D94</f>
        <v>4.9000000000000004</v>
      </c>
      <c r="D95" s="45">
        <f t="shared" si="9"/>
        <v>4.9000000000000004</v>
      </c>
      <c r="E95" s="45">
        <f t="shared" si="8"/>
        <v>4.9000000000000004</v>
      </c>
      <c r="F95" s="159">
        <f t="shared" si="11"/>
        <v>264.60000000000002</v>
      </c>
      <c r="G95" s="277"/>
      <c r="N95" s="156"/>
      <c r="O95" s="45"/>
      <c r="P95" s="45"/>
      <c r="Q95" s="45"/>
      <c r="R95" s="159"/>
      <c r="S95" s="272"/>
    </row>
    <row r="96" spans="1:19">
      <c r="A96" s="34"/>
      <c r="B96" s="156">
        <v>24</v>
      </c>
      <c r="C96" s="45">
        <f>D93</f>
        <v>4.9000000000000004</v>
      </c>
      <c r="D96" s="45">
        <f t="shared" si="9"/>
        <v>4.9000000000000004</v>
      </c>
      <c r="E96" s="45">
        <f t="shared" si="8"/>
        <v>4.9000000000000004</v>
      </c>
      <c r="F96" s="159">
        <f t="shared" ref="F96:F103" si="12">B96*E96</f>
        <v>117.60000000000001</v>
      </c>
      <c r="G96" s="275" t="s">
        <v>122</v>
      </c>
      <c r="N96" s="156"/>
      <c r="O96" s="45"/>
      <c r="P96" s="45"/>
      <c r="Q96" s="45"/>
      <c r="R96" s="159"/>
      <c r="S96" s="272"/>
    </row>
    <row r="97" spans="1:22">
      <c r="A97" s="34"/>
      <c r="B97" s="156">
        <v>28.5</v>
      </c>
      <c r="C97" s="45">
        <f t="shared" si="10"/>
        <v>4.9000000000000004</v>
      </c>
      <c r="D97" s="45">
        <f t="shared" si="9"/>
        <v>4.9000000000000004</v>
      </c>
      <c r="E97" s="45">
        <f t="shared" si="8"/>
        <v>4.9000000000000004</v>
      </c>
      <c r="F97" s="159">
        <f t="shared" si="12"/>
        <v>139.65</v>
      </c>
      <c r="G97" s="276"/>
      <c r="N97" s="156"/>
      <c r="O97" s="45"/>
      <c r="P97" s="45"/>
      <c r="Q97" s="45"/>
      <c r="R97" s="159"/>
      <c r="S97" s="272"/>
    </row>
    <row r="98" spans="1:22">
      <c r="A98" s="34"/>
      <c r="B98" s="156">
        <v>35.5</v>
      </c>
      <c r="C98" s="45">
        <f t="shared" si="10"/>
        <v>4.9000000000000004</v>
      </c>
      <c r="D98" s="45">
        <f t="shared" si="9"/>
        <v>4.9000000000000004</v>
      </c>
      <c r="E98" s="45">
        <f t="shared" si="8"/>
        <v>4.9000000000000004</v>
      </c>
      <c r="F98" s="159">
        <f t="shared" si="12"/>
        <v>173.95000000000002</v>
      </c>
      <c r="G98" s="276"/>
      <c r="N98" s="156"/>
      <c r="O98" s="45"/>
      <c r="P98" s="45"/>
      <c r="Q98" s="45"/>
      <c r="R98" s="159"/>
      <c r="S98" s="272"/>
    </row>
    <row r="99" spans="1:22">
      <c r="A99" s="34"/>
      <c r="B99" s="156">
        <v>22</v>
      </c>
      <c r="C99" s="45">
        <f t="shared" si="10"/>
        <v>4.9000000000000004</v>
      </c>
      <c r="D99" s="45">
        <f>7.9-(0.3*2)</f>
        <v>7.3000000000000007</v>
      </c>
      <c r="E99" s="45">
        <f t="shared" si="8"/>
        <v>6.1000000000000005</v>
      </c>
      <c r="F99" s="159">
        <f t="shared" si="12"/>
        <v>134.20000000000002</v>
      </c>
      <c r="G99" s="276"/>
      <c r="N99" s="156"/>
      <c r="O99" s="45"/>
      <c r="P99" s="45"/>
      <c r="Q99" s="45"/>
      <c r="R99" s="159"/>
      <c r="S99" s="272"/>
    </row>
    <row r="100" spans="1:22">
      <c r="A100" s="34"/>
      <c r="B100" s="156">
        <v>13</v>
      </c>
      <c r="C100" s="45">
        <f>7.9-(0.3*1)</f>
        <v>7.6000000000000005</v>
      </c>
      <c r="D100" s="45">
        <f>7.3-(0.3*1)</f>
        <v>7</v>
      </c>
      <c r="E100" s="45">
        <f t="shared" si="8"/>
        <v>7.3000000000000007</v>
      </c>
      <c r="F100" s="159">
        <f t="shared" si="12"/>
        <v>94.9</v>
      </c>
      <c r="G100" s="276"/>
      <c r="N100" s="156"/>
      <c r="O100" s="45"/>
      <c r="P100" s="45"/>
      <c r="Q100" s="45"/>
      <c r="R100" s="159"/>
      <c r="S100" s="272"/>
    </row>
    <row r="101" spans="1:22">
      <c r="A101" s="34"/>
      <c r="B101" s="156">
        <v>3</v>
      </c>
      <c r="C101" s="45">
        <f>7.3-(0.3*2)</f>
        <v>6.7</v>
      </c>
      <c r="D101" s="45">
        <f>7-(0.3*2)</f>
        <v>6.4</v>
      </c>
      <c r="E101" s="45">
        <f t="shared" si="8"/>
        <v>6.5500000000000007</v>
      </c>
      <c r="F101" s="159">
        <f t="shared" si="12"/>
        <v>19.650000000000002</v>
      </c>
      <c r="G101" s="276"/>
      <c r="N101" s="156"/>
      <c r="O101" s="45"/>
      <c r="P101" s="45"/>
      <c r="Q101" s="45"/>
      <c r="R101" s="159"/>
      <c r="S101" s="272"/>
    </row>
    <row r="102" spans="1:22">
      <c r="A102" s="34"/>
      <c r="B102" s="156">
        <v>4.2</v>
      </c>
      <c r="C102" s="45">
        <f>11.7-(0.3*2)</f>
        <v>11.1</v>
      </c>
      <c r="D102" s="45">
        <f>6.8-(0.3*2)</f>
        <v>6.2</v>
      </c>
      <c r="E102" s="45">
        <f t="shared" si="8"/>
        <v>8.65</v>
      </c>
      <c r="F102" s="159">
        <f t="shared" si="12"/>
        <v>36.330000000000005</v>
      </c>
      <c r="G102" s="276"/>
      <c r="N102" s="156"/>
      <c r="O102" s="45"/>
      <c r="P102" s="45"/>
      <c r="Q102" s="45"/>
      <c r="R102" s="159"/>
      <c r="S102" s="272"/>
    </row>
    <row r="103" spans="1:22" ht="15.75" thickBot="1">
      <c r="A103" s="34"/>
      <c r="B103" s="164">
        <v>9.9</v>
      </c>
      <c r="C103" s="101">
        <f>6.8-(0.3*2)</f>
        <v>6.2</v>
      </c>
      <c r="D103" s="101">
        <f>3.6-(0.3*2)</f>
        <v>3</v>
      </c>
      <c r="E103" s="101">
        <f t="shared" si="8"/>
        <v>4.5999999999999996</v>
      </c>
      <c r="F103" s="165">
        <f t="shared" si="12"/>
        <v>45.54</v>
      </c>
      <c r="G103" s="276"/>
      <c r="N103" s="156"/>
      <c r="O103" s="45"/>
      <c r="P103" s="45"/>
      <c r="Q103" s="45"/>
      <c r="R103" s="159"/>
      <c r="S103" s="272"/>
    </row>
    <row r="104" spans="1:22" ht="15.75" thickBot="1">
      <c r="A104" s="34"/>
      <c r="B104" s="268" t="s">
        <v>115</v>
      </c>
      <c r="C104" s="269"/>
      <c r="D104" s="269"/>
      <c r="E104" s="269"/>
      <c r="F104" s="163">
        <f>SUM(F82:F103)</f>
        <v>2696.0512499999995</v>
      </c>
      <c r="G104" s="162" t="s">
        <v>63</v>
      </c>
      <c r="H104" s="120"/>
      <c r="I104" s="48"/>
      <c r="N104" s="156">
        <v>22</v>
      </c>
      <c r="O104" s="45">
        <v>7.8</v>
      </c>
      <c r="P104" s="45">
        <v>6.55</v>
      </c>
      <c r="Q104" s="45">
        <f t="shared" si="4"/>
        <v>7.1749999999999998</v>
      </c>
      <c r="R104" s="159">
        <f>N104*Q104</f>
        <v>157.85</v>
      </c>
      <c r="S104" s="272"/>
    </row>
    <row r="105" spans="1:22">
      <c r="A105" s="34"/>
      <c r="B105" s="119"/>
      <c r="C105" s="119"/>
      <c r="D105" s="119"/>
      <c r="E105" s="48"/>
      <c r="F105" s="119"/>
      <c r="G105" s="119"/>
      <c r="H105" s="119"/>
      <c r="I105" s="48"/>
      <c r="N105" s="156">
        <v>25.5</v>
      </c>
      <c r="O105" s="45">
        <f>P104</f>
        <v>6.55</v>
      </c>
      <c r="P105" s="45">
        <v>5.5</v>
      </c>
      <c r="Q105" s="45">
        <f t="shared" si="4"/>
        <v>6.0250000000000004</v>
      </c>
      <c r="R105" s="159">
        <f>N105*Q105</f>
        <v>153.63750000000002</v>
      </c>
      <c r="S105" s="272"/>
    </row>
    <row r="106" spans="1:22" ht="15" customHeight="1">
      <c r="A106" s="42" t="s">
        <v>33</v>
      </c>
      <c r="B106" s="265" t="s">
        <v>65</v>
      </c>
      <c r="C106" s="265"/>
      <c r="D106" s="265"/>
      <c r="E106" s="265"/>
      <c r="F106" s="265"/>
      <c r="G106" s="265"/>
      <c r="N106" s="156">
        <v>4.2</v>
      </c>
      <c r="O106" s="45">
        <v>11.7</v>
      </c>
      <c r="P106" s="45">
        <v>6.8</v>
      </c>
      <c r="Q106" s="45">
        <f t="shared" si="4"/>
        <v>9.25</v>
      </c>
      <c r="R106" s="159">
        <f>N106*Q106</f>
        <v>38.85</v>
      </c>
      <c r="S106" s="272"/>
    </row>
    <row r="107" spans="1:22" ht="15.75" thickBot="1">
      <c r="A107" s="34"/>
      <c r="B107" s="48"/>
      <c r="C107" s="48"/>
      <c r="D107" s="48"/>
      <c r="E107" s="48"/>
      <c r="F107" s="48"/>
      <c r="G107" s="48"/>
      <c r="N107" s="164">
        <v>9.9</v>
      </c>
      <c r="O107" s="101">
        <v>6.8</v>
      </c>
      <c r="P107" s="101">
        <v>3.6</v>
      </c>
      <c r="Q107" s="101">
        <f t="shared" si="4"/>
        <v>5.2</v>
      </c>
      <c r="R107" s="165">
        <f>N107*Q107</f>
        <v>51.480000000000004</v>
      </c>
      <c r="S107" s="272"/>
    </row>
    <row r="108" spans="1:22" ht="15" customHeight="1" thickBot="1">
      <c r="A108" s="34"/>
      <c r="B108" s="260" t="s">
        <v>66</v>
      </c>
      <c r="C108" s="261"/>
      <c r="D108" s="261"/>
      <c r="E108" s="261"/>
      <c r="F108" s="261"/>
      <c r="G108" s="262"/>
      <c r="N108" s="273" t="s">
        <v>115</v>
      </c>
      <c r="O108" s="274"/>
      <c r="P108" s="274"/>
      <c r="Q108" s="274"/>
      <c r="R108" s="163">
        <f>SUM(R45:R107)</f>
        <v>714.82125000000008</v>
      </c>
      <c r="S108" s="162" t="s">
        <v>63</v>
      </c>
    </row>
    <row r="109" spans="1:22">
      <c r="A109" s="34"/>
      <c r="B109" s="49" t="s">
        <v>67</v>
      </c>
      <c r="C109" s="44" t="s">
        <v>58</v>
      </c>
      <c r="D109" s="44" t="s">
        <v>68</v>
      </c>
      <c r="E109" s="44" t="s">
        <v>69</v>
      </c>
      <c r="F109" s="44" t="s">
        <v>70</v>
      </c>
      <c r="G109" s="50" t="s">
        <v>62</v>
      </c>
    </row>
    <row r="110" spans="1:22" ht="15.75" thickBot="1">
      <c r="A110" s="34"/>
      <c r="B110" s="51" t="s">
        <v>71</v>
      </c>
      <c r="C110" s="45">
        <f>D76</f>
        <v>995.05000000000007</v>
      </c>
      <c r="D110" s="45">
        <v>0.15</v>
      </c>
      <c r="E110" s="45">
        <v>0.13</v>
      </c>
      <c r="F110" s="45">
        <v>0.3</v>
      </c>
      <c r="G110" s="52">
        <f>(((D110+E110)*F110)/2)*C110</f>
        <v>41.792100000000005</v>
      </c>
    </row>
    <row r="111" spans="1:22">
      <c r="A111" s="34"/>
      <c r="B111" s="48"/>
      <c r="C111" s="48"/>
      <c r="D111" s="48"/>
      <c r="E111" s="48"/>
      <c r="G111" s="54">
        <f>SUM(G110:G110)</f>
        <v>41.792100000000005</v>
      </c>
      <c r="H111" s="55" t="s">
        <v>72</v>
      </c>
      <c r="M111" t="s">
        <v>96</v>
      </c>
      <c r="N111" s="152" t="s">
        <v>99</v>
      </c>
      <c r="O111" s="120" t="s">
        <v>97</v>
      </c>
      <c r="P111" s="50" t="s">
        <v>99</v>
      </c>
      <c r="Q111" s="50" t="s">
        <v>100</v>
      </c>
      <c r="R111" s="50" t="s">
        <v>101</v>
      </c>
      <c r="S111" s="101" t="s">
        <v>59</v>
      </c>
      <c r="T111" s="101" t="s">
        <v>60</v>
      </c>
      <c r="U111" s="101" t="s">
        <v>61</v>
      </c>
      <c r="V111" s="101" t="s">
        <v>95</v>
      </c>
    </row>
    <row r="112" spans="1:22">
      <c r="A112" s="34"/>
      <c r="B112" s="48"/>
      <c r="C112" s="48"/>
      <c r="D112" s="48"/>
      <c r="E112" s="48"/>
      <c r="F112" s="48"/>
      <c r="G112" s="48"/>
      <c r="N112" s="156">
        <v>8.8000000000000007</v>
      </c>
      <c r="P112" s="156">
        <v>8.8000000000000007</v>
      </c>
      <c r="Q112" s="45">
        <v>8.8000000000000007</v>
      </c>
      <c r="R112" s="45">
        <f>(P112+Q112)/2</f>
        <v>8.8000000000000007</v>
      </c>
      <c r="S112" s="45" t="e">
        <f>#REF!-0.42</f>
        <v>#REF!</v>
      </c>
      <c r="T112" s="45" t="e">
        <f>#REF!-0.42</f>
        <v>#REF!</v>
      </c>
      <c r="U112" s="45" t="e">
        <f>(S112+T112)/2</f>
        <v>#REF!</v>
      </c>
      <c r="V112" s="101" t="e">
        <f t="shared" ref="V112:V133" si="13">P112*U112</f>
        <v>#REF!</v>
      </c>
    </row>
    <row r="113" spans="1:23">
      <c r="A113" s="34"/>
      <c r="B113" s="263" t="s">
        <v>73</v>
      </c>
      <c r="C113" s="263"/>
      <c r="D113" s="263"/>
      <c r="E113" s="48"/>
      <c r="F113" s="48"/>
      <c r="G113" s="48"/>
      <c r="N113" s="156">
        <v>3.6</v>
      </c>
      <c r="P113" s="156">
        <v>3.6</v>
      </c>
      <c r="Q113" s="45">
        <v>3.6</v>
      </c>
      <c r="R113" s="45">
        <f t="shared" ref="R113:R133" si="14">(P113+Q113)/2</f>
        <v>3.6</v>
      </c>
      <c r="S113" s="45" t="e">
        <f>#REF!-0.42</f>
        <v>#REF!</v>
      </c>
      <c r="T113" s="45" t="e">
        <f>#REF!-0.42</f>
        <v>#REF!</v>
      </c>
      <c r="U113" s="159" t="e">
        <f t="shared" ref="U113:U133" si="15">(S113+T113)/2</f>
        <v>#REF!</v>
      </c>
      <c r="V113" s="101" t="e">
        <f t="shared" si="13"/>
        <v>#REF!</v>
      </c>
      <c r="W113" s="121"/>
    </row>
    <row r="114" spans="1:23">
      <c r="A114" s="34"/>
      <c r="B114" s="56" t="s">
        <v>62</v>
      </c>
      <c r="C114" s="56" t="s">
        <v>74</v>
      </c>
      <c r="D114" s="53" t="s">
        <v>75</v>
      </c>
      <c r="E114" s="48"/>
      <c r="F114" s="48"/>
      <c r="G114" s="48"/>
      <c r="N114" s="156">
        <v>35.4</v>
      </c>
      <c r="P114" s="156">
        <v>35.4</v>
      </c>
      <c r="Q114" s="45">
        <v>35.4</v>
      </c>
      <c r="R114" s="45">
        <f t="shared" si="14"/>
        <v>35.4</v>
      </c>
      <c r="S114" s="45" t="e">
        <f>#REF!-0.42</f>
        <v>#REF!</v>
      </c>
      <c r="T114" s="45" t="e">
        <f>#REF!-0.42</f>
        <v>#REF!</v>
      </c>
      <c r="U114" s="45" t="e">
        <f t="shared" si="15"/>
        <v>#REF!</v>
      </c>
      <c r="V114" s="101" t="e">
        <f t="shared" si="13"/>
        <v>#REF!</v>
      </c>
    </row>
    <row r="115" spans="1:23">
      <c r="A115" s="34"/>
      <c r="B115" s="46">
        <f>G111</f>
        <v>41.792100000000005</v>
      </c>
      <c r="C115" s="46">
        <v>33.1</v>
      </c>
      <c r="D115" s="47">
        <f>B115*C115</f>
        <v>1383.3185100000003</v>
      </c>
      <c r="E115" s="57" t="s">
        <v>76</v>
      </c>
      <c r="F115" s="48"/>
      <c r="G115" s="48"/>
      <c r="N115" s="156">
        <v>3.65</v>
      </c>
      <c r="P115" s="156">
        <v>3.65</v>
      </c>
      <c r="Q115" s="45">
        <v>3.65</v>
      </c>
      <c r="R115" s="45">
        <f t="shared" si="14"/>
        <v>3.65</v>
      </c>
      <c r="S115" s="45">
        <f t="shared" ref="S115:T117" si="16">O45-0.42</f>
        <v>5.08</v>
      </c>
      <c r="T115" s="45">
        <f t="shared" si="16"/>
        <v>5.08</v>
      </c>
      <c r="U115" s="45">
        <f t="shared" si="15"/>
        <v>5.08</v>
      </c>
      <c r="V115" s="101">
        <f t="shared" si="13"/>
        <v>18.541999999999998</v>
      </c>
    </row>
    <row r="116" spans="1:23">
      <c r="A116" s="34"/>
      <c r="B116" s="48"/>
      <c r="C116" s="48"/>
      <c r="D116" s="48"/>
      <c r="E116" s="48"/>
      <c r="F116" s="48"/>
      <c r="G116" s="48"/>
      <c r="N116" s="156">
        <v>27.05</v>
      </c>
      <c r="P116" s="156">
        <v>27.05</v>
      </c>
      <c r="Q116" s="45">
        <v>27.05</v>
      </c>
      <c r="R116" s="45">
        <f t="shared" si="14"/>
        <v>27.05</v>
      </c>
      <c r="S116" s="45">
        <f t="shared" si="16"/>
        <v>5.08</v>
      </c>
      <c r="T116" s="45">
        <f t="shared" si="16"/>
        <v>8.5299999999999994</v>
      </c>
      <c r="U116" s="45">
        <f t="shared" si="15"/>
        <v>6.8049999999999997</v>
      </c>
      <c r="V116" s="101">
        <f t="shared" si="13"/>
        <v>184.07525000000001</v>
      </c>
    </row>
    <row r="117" spans="1:23">
      <c r="A117" s="41">
        <v>3</v>
      </c>
      <c r="B117" s="35" t="s">
        <v>53</v>
      </c>
      <c r="N117" s="156">
        <v>9.6999999999999993</v>
      </c>
      <c r="P117" s="156">
        <v>9.6999999999999993</v>
      </c>
      <c r="Q117" s="45">
        <v>10.8</v>
      </c>
      <c r="R117" s="45">
        <f t="shared" si="14"/>
        <v>10.25</v>
      </c>
      <c r="S117" s="45">
        <f t="shared" si="16"/>
        <v>8.5299999999999994</v>
      </c>
      <c r="T117" s="45">
        <f t="shared" si="16"/>
        <v>21.58</v>
      </c>
      <c r="U117" s="45">
        <f t="shared" si="15"/>
        <v>15.055</v>
      </c>
      <c r="V117" s="101">
        <f t="shared" si="13"/>
        <v>146.03349999999998</v>
      </c>
    </row>
    <row r="118" spans="1:23">
      <c r="A118" s="42" t="s">
        <v>107</v>
      </c>
      <c r="B118" s="43" t="s">
        <v>55</v>
      </c>
      <c r="N118" s="156">
        <v>0</v>
      </c>
      <c r="P118" s="156">
        <v>22</v>
      </c>
      <c r="Q118" s="45">
        <v>22</v>
      </c>
      <c r="R118" s="45">
        <f t="shared" si="14"/>
        <v>22</v>
      </c>
      <c r="S118" s="45">
        <f>O104-0.42</f>
        <v>7.38</v>
      </c>
      <c r="T118" s="45">
        <f>P104-0.42</f>
        <v>6.13</v>
      </c>
      <c r="U118" s="45">
        <f t="shared" si="15"/>
        <v>6.7549999999999999</v>
      </c>
      <c r="V118" s="101">
        <f t="shared" si="13"/>
        <v>148.60999999999999</v>
      </c>
    </row>
    <row r="119" spans="1:23">
      <c r="A119" s="42"/>
      <c r="B119" s="43"/>
      <c r="N119" s="156">
        <v>23</v>
      </c>
      <c r="P119" s="156">
        <v>23</v>
      </c>
      <c r="Q119" s="45">
        <v>23</v>
      </c>
      <c r="R119" s="45">
        <f t="shared" si="14"/>
        <v>23</v>
      </c>
      <c r="S119" s="45">
        <f>O105-0.42</f>
        <v>6.13</v>
      </c>
      <c r="T119" s="45">
        <f>P105-0.42</f>
        <v>5.08</v>
      </c>
      <c r="U119" s="45">
        <f t="shared" si="15"/>
        <v>5.6050000000000004</v>
      </c>
      <c r="V119" s="101">
        <f t="shared" si="13"/>
        <v>128.91500000000002</v>
      </c>
    </row>
    <row r="120" spans="1:23">
      <c r="B120" s="115" t="s">
        <v>98</v>
      </c>
      <c r="C120" s="115"/>
      <c r="D120" s="115"/>
      <c r="E120" s="116"/>
      <c r="F120" s="116"/>
      <c r="N120" s="156">
        <v>2.5</v>
      </c>
      <c r="P120" s="156">
        <v>2.5</v>
      </c>
      <c r="Q120" s="45">
        <v>2.5</v>
      </c>
      <c r="R120" s="45">
        <f t="shared" si="14"/>
        <v>2.5</v>
      </c>
      <c r="S120" s="45" t="e">
        <f>#REF!-0.42</f>
        <v>#REF!</v>
      </c>
      <c r="T120" s="45" t="e">
        <f>#REF!-0.42</f>
        <v>#REF!</v>
      </c>
      <c r="U120" s="45" t="e">
        <f t="shared" si="15"/>
        <v>#REF!</v>
      </c>
      <c r="V120" s="101" t="e">
        <f t="shared" si="13"/>
        <v>#REF!</v>
      </c>
    </row>
    <row r="121" spans="1:23">
      <c r="B121" s="115"/>
      <c r="C121" s="115"/>
      <c r="D121" s="115"/>
      <c r="E121" s="115"/>
      <c r="F121" s="115"/>
      <c r="N121" s="156">
        <v>34</v>
      </c>
      <c r="P121" s="156">
        <v>34</v>
      </c>
      <c r="Q121" s="45">
        <v>34</v>
      </c>
      <c r="R121" s="45">
        <f t="shared" si="14"/>
        <v>34</v>
      </c>
      <c r="S121" s="45" t="e">
        <f>#REF!-0.42</f>
        <v>#REF!</v>
      </c>
      <c r="T121" s="45" t="e">
        <f>#REF!-0.42</f>
        <v>#REF!</v>
      </c>
      <c r="U121" s="45" t="e">
        <f t="shared" si="15"/>
        <v>#REF!</v>
      </c>
      <c r="V121" s="101" t="e">
        <f t="shared" si="13"/>
        <v>#REF!</v>
      </c>
    </row>
    <row r="122" spans="1:23">
      <c r="B122" s="47">
        <f>D76-(D71+D56)</f>
        <v>980.25000000000011</v>
      </c>
      <c r="C122" s="57" t="s">
        <v>64</v>
      </c>
      <c r="D122" s="115"/>
      <c r="E122" s="115"/>
      <c r="F122" s="115"/>
      <c r="N122" s="156">
        <v>23.2</v>
      </c>
      <c r="P122" s="156">
        <v>23.2</v>
      </c>
      <c r="Q122" s="45">
        <v>23.2</v>
      </c>
      <c r="R122" s="45">
        <f t="shared" si="14"/>
        <v>23.2</v>
      </c>
      <c r="S122" s="45" t="e">
        <f>#REF!-0.42</f>
        <v>#REF!</v>
      </c>
      <c r="T122" s="45" t="e">
        <f>#REF!-0.42</f>
        <v>#REF!</v>
      </c>
      <c r="U122" s="45" t="e">
        <f t="shared" si="15"/>
        <v>#REF!</v>
      </c>
      <c r="V122" s="101" t="e">
        <f t="shared" si="13"/>
        <v>#REF!</v>
      </c>
    </row>
    <row r="123" spans="1:23">
      <c r="B123" s="121"/>
      <c r="C123" s="122"/>
      <c r="D123" s="115"/>
      <c r="E123" s="115"/>
      <c r="F123" s="115"/>
      <c r="N123" s="156">
        <v>23</v>
      </c>
      <c r="P123" s="156">
        <v>23</v>
      </c>
      <c r="Q123" s="45">
        <v>23</v>
      </c>
      <c r="R123" s="45">
        <f t="shared" si="14"/>
        <v>23</v>
      </c>
      <c r="S123" s="45" t="e">
        <f>#REF!-0.42</f>
        <v>#REF!</v>
      </c>
      <c r="T123" s="45" t="e">
        <f>#REF!-0.42</f>
        <v>#REF!</v>
      </c>
      <c r="U123" s="45" t="e">
        <f t="shared" si="15"/>
        <v>#REF!</v>
      </c>
      <c r="V123" s="101" t="e">
        <f t="shared" si="13"/>
        <v>#REF!</v>
      </c>
    </row>
    <row r="124" spans="1:23">
      <c r="A124" s="42" t="s">
        <v>108</v>
      </c>
      <c r="B124" s="43" t="s">
        <v>77</v>
      </c>
      <c r="N124" s="156">
        <v>39.5</v>
      </c>
      <c r="P124" s="156">
        <v>39.5</v>
      </c>
      <c r="Q124" s="45">
        <v>39.5</v>
      </c>
      <c r="R124" s="45">
        <f t="shared" si="14"/>
        <v>39.5</v>
      </c>
      <c r="S124" s="45" t="e">
        <f>#REF!-0.42</f>
        <v>#REF!</v>
      </c>
      <c r="T124" s="45" t="e">
        <f>#REF!-0.42</f>
        <v>#REF!</v>
      </c>
      <c r="U124" s="45" t="e">
        <f t="shared" si="15"/>
        <v>#REF!</v>
      </c>
      <c r="V124" s="101" t="e">
        <f t="shared" si="13"/>
        <v>#REF!</v>
      </c>
    </row>
    <row r="125" spans="1:23">
      <c r="N125" s="156">
        <v>2.5</v>
      </c>
      <c r="P125" s="156">
        <v>2.5</v>
      </c>
      <c r="Q125" s="45">
        <v>2.5</v>
      </c>
      <c r="R125" s="45">
        <f t="shared" si="14"/>
        <v>2.5</v>
      </c>
      <c r="S125" s="45" t="e">
        <f>#REF!-0.42</f>
        <v>#REF!</v>
      </c>
      <c r="T125" s="45" t="e">
        <f>#REF!-0.42</f>
        <v>#REF!</v>
      </c>
      <c r="U125" s="45" t="e">
        <f t="shared" si="15"/>
        <v>#REF!</v>
      </c>
      <c r="V125" s="101" t="e">
        <f t="shared" si="13"/>
        <v>#REF!</v>
      </c>
    </row>
    <row r="126" spans="1:23" ht="36">
      <c r="B126" s="58" t="s">
        <v>58</v>
      </c>
      <c r="C126" s="58" t="s">
        <v>81</v>
      </c>
      <c r="D126" s="59" t="s">
        <v>79</v>
      </c>
      <c r="E126" s="59" t="s">
        <v>78</v>
      </c>
      <c r="F126" s="60" t="s">
        <v>80</v>
      </c>
      <c r="G126" s="58" t="s">
        <v>62</v>
      </c>
      <c r="N126" s="156">
        <v>24</v>
      </c>
      <c r="P126" s="156">
        <v>24</v>
      </c>
      <c r="Q126" s="45">
        <v>24</v>
      </c>
      <c r="R126" s="45">
        <f t="shared" si="14"/>
        <v>24</v>
      </c>
      <c r="S126" s="45" t="e">
        <f>#REF!-0.42</f>
        <v>#REF!</v>
      </c>
      <c r="T126" s="45" t="e">
        <f>#REF!-0.42</f>
        <v>#REF!</v>
      </c>
      <c r="U126" s="45" t="e">
        <f t="shared" si="15"/>
        <v>#REF!</v>
      </c>
      <c r="V126" s="101" t="e">
        <f t="shared" si="13"/>
        <v>#REF!</v>
      </c>
    </row>
    <row r="127" spans="1:23">
      <c r="B127" s="46">
        <f>B122</f>
        <v>980.25000000000011</v>
      </c>
      <c r="C127" s="52">
        <v>0.3</v>
      </c>
      <c r="D127" s="52">
        <f>0.08+0.06</f>
        <v>0.14000000000000001</v>
      </c>
      <c r="E127" s="52">
        <v>0.1</v>
      </c>
      <c r="F127" s="61">
        <f>D127-E127</f>
        <v>4.0000000000000008E-2</v>
      </c>
      <c r="G127" s="123">
        <f t="shared" ref="G127" si="17">B127*C127*F127</f>
        <v>11.763000000000003</v>
      </c>
      <c r="N127" s="156">
        <v>28.5</v>
      </c>
      <c r="P127" s="156">
        <v>28.5</v>
      </c>
      <c r="Q127" s="45">
        <v>28.5</v>
      </c>
      <c r="R127" s="45">
        <f t="shared" si="14"/>
        <v>28.5</v>
      </c>
      <c r="S127" s="45" t="e">
        <f>#REF!-0.42</f>
        <v>#REF!</v>
      </c>
      <c r="T127" s="45" t="e">
        <f>#REF!-0.42</f>
        <v>#REF!</v>
      </c>
      <c r="U127" s="45" t="e">
        <f t="shared" si="15"/>
        <v>#REF!</v>
      </c>
      <c r="V127" s="101" t="e">
        <f t="shared" si="13"/>
        <v>#REF!</v>
      </c>
    </row>
    <row r="128" spans="1:23">
      <c r="G128" s="47">
        <f>SUM(G127:G127)</f>
        <v>11.763000000000003</v>
      </c>
      <c r="H128" s="57" t="s">
        <v>72</v>
      </c>
      <c r="N128" s="156">
        <v>35.5</v>
      </c>
      <c r="P128" s="156">
        <v>35.5</v>
      </c>
      <c r="Q128" s="45">
        <v>35.5</v>
      </c>
      <c r="R128" s="45">
        <f t="shared" si="14"/>
        <v>35.5</v>
      </c>
      <c r="S128" s="45" t="e">
        <f>#REF!-0.42</f>
        <v>#REF!</v>
      </c>
      <c r="T128" s="45" t="e">
        <f>#REF!-0.42</f>
        <v>#REF!</v>
      </c>
      <c r="U128" s="45" t="e">
        <f t="shared" si="15"/>
        <v>#REF!</v>
      </c>
      <c r="V128" s="101" t="e">
        <f t="shared" si="13"/>
        <v>#REF!</v>
      </c>
    </row>
    <row r="129" spans="2:23">
      <c r="N129" s="156">
        <v>22</v>
      </c>
      <c r="P129" s="156">
        <v>22</v>
      </c>
      <c r="Q129" s="45">
        <v>22</v>
      </c>
      <c r="R129" s="45">
        <f t="shared" si="14"/>
        <v>22</v>
      </c>
      <c r="S129" s="45" t="e">
        <f>#REF!-0.42</f>
        <v>#REF!</v>
      </c>
      <c r="T129" s="45" t="e">
        <f>#REF!-0.42</f>
        <v>#REF!</v>
      </c>
      <c r="U129" s="45" t="e">
        <f t="shared" si="15"/>
        <v>#REF!</v>
      </c>
      <c r="V129" s="101" t="e">
        <f t="shared" si="13"/>
        <v>#REF!</v>
      </c>
    </row>
    <row r="130" spans="2:23">
      <c r="B130" t="s">
        <v>123</v>
      </c>
      <c r="N130" s="156">
        <v>0</v>
      </c>
      <c r="P130" s="156">
        <v>11.7</v>
      </c>
      <c r="Q130" s="45">
        <v>13</v>
      </c>
      <c r="R130" s="45">
        <f t="shared" si="14"/>
        <v>12.35</v>
      </c>
      <c r="S130" s="45" t="e">
        <f>#REF!-0.42</f>
        <v>#REF!</v>
      </c>
      <c r="T130" s="45" t="e">
        <f>#REF!-0.42</f>
        <v>#REF!</v>
      </c>
      <c r="U130" s="45" t="e">
        <f t="shared" si="15"/>
        <v>#REF!</v>
      </c>
      <c r="V130" s="101" t="e">
        <f t="shared" si="13"/>
        <v>#REF!</v>
      </c>
    </row>
    <row r="131" spans="2:23">
      <c r="N131" s="156">
        <v>3</v>
      </c>
      <c r="P131" s="156">
        <v>3</v>
      </c>
      <c r="Q131" s="45">
        <v>3</v>
      </c>
      <c r="R131" s="45">
        <f t="shared" si="14"/>
        <v>3</v>
      </c>
      <c r="S131" s="45" t="e">
        <f>#REF!-0.42</f>
        <v>#REF!</v>
      </c>
      <c r="T131" s="45" t="e">
        <f>#REF!-0.42</f>
        <v>#REF!</v>
      </c>
      <c r="U131" s="45" t="e">
        <f t="shared" si="15"/>
        <v>#REF!</v>
      </c>
      <c r="V131" s="101" t="e">
        <f t="shared" si="13"/>
        <v>#REF!</v>
      </c>
    </row>
    <row r="132" spans="2:23">
      <c r="N132" s="156">
        <v>4.2</v>
      </c>
      <c r="P132" s="156">
        <v>4.2</v>
      </c>
      <c r="Q132" s="45">
        <v>4.2</v>
      </c>
      <c r="R132" s="45">
        <f t="shared" si="14"/>
        <v>4.2</v>
      </c>
      <c r="S132" s="45">
        <f t="shared" ref="S132:T133" si="18">O106-0.42</f>
        <v>11.28</v>
      </c>
      <c r="T132" s="45">
        <f t="shared" si="18"/>
        <v>6.38</v>
      </c>
      <c r="U132" s="45">
        <f t="shared" si="15"/>
        <v>8.83</v>
      </c>
      <c r="V132" s="101">
        <f t="shared" si="13"/>
        <v>37.085999999999999</v>
      </c>
    </row>
    <row r="133" spans="2:23" ht="15.75" thickBot="1">
      <c r="N133" s="157">
        <v>9.9</v>
      </c>
      <c r="P133" s="157">
        <v>9.9</v>
      </c>
      <c r="Q133" s="158">
        <v>9.9</v>
      </c>
      <c r="R133" s="45">
        <f t="shared" si="14"/>
        <v>9.9</v>
      </c>
      <c r="S133" s="45">
        <f t="shared" si="18"/>
        <v>6.38</v>
      </c>
      <c r="T133" s="45">
        <f t="shared" si="18"/>
        <v>3.18</v>
      </c>
      <c r="U133" s="159">
        <f t="shared" si="15"/>
        <v>4.78</v>
      </c>
      <c r="V133" s="101">
        <f t="shared" si="13"/>
        <v>47.322000000000003</v>
      </c>
      <c r="W133" s="121"/>
    </row>
  </sheetData>
  <mergeCells count="23">
    <mergeCell ref="S45:S105"/>
    <mergeCell ref="S106:S107"/>
    <mergeCell ref="N108:Q108"/>
    <mergeCell ref="G21:G29"/>
    <mergeCell ref="G30:G32"/>
    <mergeCell ref="G35:G42"/>
    <mergeCell ref="B78:H79"/>
    <mergeCell ref="G82:G90"/>
    <mergeCell ref="G91:G93"/>
    <mergeCell ref="G96:G103"/>
    <mergeCell ref="B104:E104"/>
    <mergeCell ref="G33:G34"/>
    <mergeCell ref="G94:G95"/>
    <mergeCell ref="A45:A46"/>
    <mergeCell ref="B1:G1"/>
    <mergeCell ref="B108:G108"/>
    <mergeCell ref="B113:D113"/>
    <mergeCell ref="B10:G11"/>
    <mergeCell ref="B45:G46"/>
    <mergeCell ref="B106:G106"/>
    <mergeCell ref="A13:D13"/>
    <mergeCell ref="B43:E43"/>
    <mergeCell ref="B76:C76"/>
  </mergeCells>
  <pageMargins left="0.51181102362204722" right="0.51181102362204722" top="0.78740157480314965" bottom="0.78740157480314965" header="0.31496062992125984" footer="0.31496062992125984"/>
  <pageSetup paperSize="9" scale="62" orientation="portrait" r:id="rId1"/>
  <rowBreaks count="1" manualBreakCount="1">
    <brk id="7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Planilha orçamentaria</vt:lpstr>
      <vt:lpstr>CRONOGRAMA</vt:lpstr>
      <vt:lpstr>MC</vt:lpstr>
      <vt:lpstr>Plan1</vt:lpstr>
      <vt:lpstr>MC!Area_de_impressao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Priscila</dc:creator>
  <cp:lastModifiedBy>Helenice 02</cp:lastModifiedBy>
  <cp:lastPrinted>2020-06-07T19:36:27Z</cp:lastPrinted>
  <dcterms:created xsi:type="dcterms:W3CDTF">2019-10-18T20:30:03Z</dcterms:created>
  <dcterms:modified xsi:type="dcterms:W3CDTF">2020-06-07T20:26:11Z</dcterms:modified>
</cp:coreProperties>
</file>